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06\"/>
    </mc:Choice>
  </mc:AlternateContent>
  <xr:revisionPtr revIDLastSave="0" documentId="13_ncr:1_{BC331987-7D64-4BA2-BF75-33D2D194478C}" xr6:coauthVersionLast="47" xr6:coauthVersionMax="47" xr10:uidLastSave="{00000000-0000-0000-0000-000000000000}"/>
  <bookViews>
    <workbookView xWindow="-120" yWindow="-120" windowWidth="20730" windowHeight="11160" activeTab="6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7" r:id="rId9"/>
    <sheet name="Item 9" sheetId="18" r:id="rId10"/>
    <sheet name="Item 10" sheetId="19" r:id="rId11"/>
    <sheet name="Item 11" sheetId="27" r:id="rId12"/>
    <sheet name="Item 12" sheetId="28" r:id="rId13"/>
    <sheet name="Item 13" sheetId="34" r:id="rId14"/>
    <sheet name="Item 14" sheetId="35" r:id="rId15"/>
    <sheet name="Item 15" sheetId="41" r:id="rId16"/>
    <sheet name="Item 16" sheetId="42" r:id="rId17"/>
    <sheet name="Item 17" sheetId="44" r:id="rId18"/>
    <sheet name="Item 18" sheetId="51" r:id="rId19"/>
    <sheet name="Item 19" sheetId="52" r:id="rId20"/>
    <sheet name="Item 20" sheetId="47" r:id="rId21"/>
    <sheet name="Item 21" sheetId="48" r:id="rId22"/>
    <sheet name="Item 22" sheetId="49" r:id="rId23"/>
    <sheet name="Item 23" sheetId="53" r:id="rId24"/>
    <sheet name="Item 24" sheetId="54" r:id="rId25"/>
    <sheet name="Item 25" sheetId="55" r:id="rId26"/>
    <sheet name="Item 26" sheetId="56" r:id="rId27"/>
    <sheet name="Item 27" sheetId="57" r:id="rId28"/>
    <sheet name="Item 28" sheetId="58" r:id="rId29"/>
    <sheet name="Item 29" sheetId="59" r:id="rId30"/>
    <sheet name="Item 30" sheetId="79" r:id="rId31"/>
  </sheets>
  <externalReferences>
    <externalReference r:id="rId32"/>
  </externalReferences>
  <definedNames>
    <definedName name="_xlnm._FilterDatabase" localSheetId="1" hidden="1">'Item 1'!$A$8:$B$10</definedName>
    <definedName name="_xlnm._FilterDatabase" localSheetId="15" hidden="1">'Item 15'!$A$8:$D$8</definedName>
    <definedName name="_xlnm._FilterDatabase" localSheetId="2" hidden="1">'Item 2'!$A$9:$B$9</definedName>
    <definedName name="_xlnm._FilterDatabase" localSheetId="3" hidden="1">'Item 3'!$A$8:$B$153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2" i="10" l="1"/>
  <c r="B140" i="10"/>
  <c r="B139" i="10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B123" i="10"/>
  <c r="B122" i="10"/>
  <c r="B121" i="10"/>
  <c r="B120" i="10"/>
  <c r="B119" i="10"/>
  <c r="B118" i="10"/>
  <c r="B117" i="10"/>
  <c r="B116" i="10"/>
  <c r="B115" i="10"/>
  <c r="B114" i="10"/>
  <c r="B113" i="10"/>
  <c r="B112" i="10"/>
  <c r="B111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1" i="10"/>
  <c r="B14" i="10"/>
  <c r="B13" i="10"/>
  <c r="B12" i="10"/>
  <c r="B11" i="10"/>
  <c r="B10" i="10"/>
  <c r="B9" i="10"/>
  <c r="D334" i="57"/>
  <c r="D346" i="57"/>
  <c r="D347" i="57"/>
  <c r="D348" i="57"/>
  <c r="D349" i="57"/>
  <c r="D350" i="57"/>
  <c r="D351" i="57"/>
  <c r="D352" i="57"/>
  <c r="D353" i="57"/>
  <c r="D354" i="57"/>
  <c r="D355" i="57"/>
  <c r="D356" i="57"/>
  <c r="D357" i="57"/>
  <c r="D358" i="57"/>
  <c r="D359" i="57"/>
  <c r="D360" i="57"/>
  <c r="D361" i="57"/>
  <c r="D362" i="57"/>
  <c r="D269" i="57"/>
  <c r="D318" i="57"/>
  <c r="D319" i="57"/>
  <c r="D320" i="57"/>
  <c r="D321" i="57"/>
  <c r="D275" i="57"/>
  <c r="D322" i="57"/>
  <c r="D323" i="57"/>
  <c r="D324" i="57"/>
  <c r="D325" i="57"/>
  <c r="D326" i="57"/>
  <c r="D327" i="57"/>
  <c r="D328" i="57"/>
  <c r="D329" i="57"/>
  <c r="D330" i="57"/>
  <c r="D331" i="57"/>
  <c r="D332" i="57"/>
  <c r="D333" i="57"/>
  <c r="D270" i="57"/>
  <c r="D271" i="57"/>
  <c r="D272" i="57"/>
  <c r="D273" i="57"/>
  <c r="D274" i="57"/>
  <c r="D39" i="57"/>
  <c r="D40" i="57"/>
  <c r="D186" i="55" l="1"/>
  <c r="D172" i="55"/>
  <c r="D168" i="55"/>
  <c r="D164" i="55"/>
  <c r="D160" i="55"/>
  <c r="D157" i="55"/>
  <c r="D153" i="55"/>
  <c r="D154" i="55"/>
  <c r="D155" i="55"/>
  <c r="D156" i="55"/>
  <c r="D185" i="55"/>
  <c r="D158" i="55"/>
  <c r="D159" i="55"/>
  <c r="D161" i="55"/>
  <c r="D162" i="55"/>
  <c r="D163" i="55"/>
  <c r="D165" i="55"/>
  <c r="D166" i="55"/>
  <c r="D167" i="55"/>
  <c r="D169" i="55"/>
  <c r="D170" i="55"/>
  <c r="D171" i="55"/>
  <c r="D173" i="55"/>
  <c r="D174" i="55"/>
  <c r="D175" i="55"/>
  <c r="D187" i="55"/>
  <c r="D208" i="52" l="1"/>
  <c r="D209" i="52"/>
  <c r="D216" i="52"/>
  <c r="D217" i="52"/>
  <c r="D224" i="52"/>
  <c r="D190" i="52"/>
  <c r="D37" i="52"/>
  <c r="D178" i="52"/>
  <c r="D177" i="52"/>
  <c r="D199" i="52"/>
  <c r="D200" i="52"/>
  <c r="D187" i="52"/>
  <c r="D173" i="52"/>
  <c r="D44" i="52"/>
  <c r="D74" i="52"/>
  <c r="D161" i="52"/>
  <c r="D157" i="52"/>
  <c r="D50" i="52"/>
  <c r="D151" i="52"/>
  <c r="D147" i="52"/>
  <c r="D140" i="52"/>
  <c r="D185" i="52"/>
  <c r="D23" i="52"/>
  <c r="D125" i="52"/>
  <c r="D29" i="52"/>
  <c r="D116" i="52"/>
  <c r="D54" i="52"/>
  <c r="D20" i="52"/>
  <c r="D102" i="52"/>
  <c r="D16" i="52"/>
  <c r="D94" i="52"/>
  <c r="D89" i="52"/>
  <c r="D193" i="52"/>
  <c r="D192" i="52"/>
  <c r="D191" i="52"/>
  <c r="D223" i="52"/>
  <c r="D222" i="52"/>
  <c r="D221" i="52"/>
  <c r="D220" i="52"/>
  <c r="D219" i="52"/>
  <c r="D218" i="52"/>
  <c r="D215" i="52"/>
  <c r="D214" i="52"/>
  <c r="D213" i="52"/>
  <c r="D212" i="52"/>
  <c r="D211" i="52"/>
  <c r="D210" i="52"/>
  <c r="D189" i="52"/>
  <c r="D196" i="52"/>
  <c r="D195" i="52"/>
  <c r="D194" i="52"/>
  <c r="D207" i="52"/>
  <c r="D206" i="52"/>
  <c r="D205" i="52"/>
  <c r="D204" i="52"/>
  <c r="D203" i="52"/>
  <c r="D202" i="52"/>
  <c r="D227" i="52"/>
  <c r="D201" i="52"/>
  <c r="D226" i="52"/>
  <c r="D198" i="52"/>
  <c r="D225" i="52"/>
  <c r="D197" i="52"/>
  <c r="D188" i="52"/>
  <c r="D26" i="52"/>
  <c r="D176" i="52"/>
  <c r="D175" i="52"/>
  <c r="D174" i="52"/>
  <c r="D70" i="52"/>
  <c r="D78" i="52"/>
  <c r="D63" i="52"/>
  <c r="D68" i="52"/>
  <c r="D172" i="52"/>
  <c r="D171" i="52"/>
  <c r="D64" i="52"/>
  <c r="D170" i="52"/>
  <c r="D169" i="52"/>
  <c r="D168" i="52"/>
  <c r="D167" i="52"/>
  <c r="D166" i="52"/>
  <c r="D40" i="52"/>
  <c r="D25" i="52"/>
  <c r="D165" i="52"/>
  <c r="D42" i="52"/>
  <c r="D32" i="52"/>
  <c r="D164" i="52"/>
  <c r="D163" i="52"/>
  <c r="D162" i="52"/>
  <c r="D58" i="52"/>
  <c r="D51" i="52"/>
  <c r="D47" i="52"/>
  <c r="D160" i="52"/>
  <c r="D186" i="52"/>
  <c r="D17" i="52"/>
  <c r="D159" i="52"/>
  <c r="D21" i="52"/>
  <c r="D158" i="52"/>
  <c r="D156" i="52"/>
  <c r="D155" i="52"/>
  <c r="D15" i="52"/>
  <c r="D45" i="52"/>
  <c r="D154" i="52"/>
  <c r="D52" i="52"/>
  <c r="D28" i="52"/>
  <c r="D34" i="52"/>
  <c r="D48" i="52"/>
  <c r="D36" i="52"/>
  <c r="D76" i="52"/>
  <c r="D39" i="52"/>
  <c r="D153" i="52"/>
  <c r="D152" i="52"/>
  <c r="D180" i="52"/>
  <c r="D35" i="52"/>
  <c r="D150" i="52"/>
  <c r="D179" i="52"/>
  <c r="D38" i="52"/>
  <c r="D149" i="52"/>
  <c r="D148" i="52"/>
  <c r="D146" i="52"/>
  <c r="D183" i="52"/>
  <c r="D145" i="52"/>
  <c r="D144" i="52"/>
  <c r="D143" i="52"/>
  <c r="D142" i="52"/>
  <c r="D141" i="52"/>
  <c r="D139" i="52"/>
  <c r="D138" i="52"/>
  <c r="D137" i="52"/>
  <c r="D136" i="52"/>
  <c r="D135" i="52"/>
  <c r="D134" i="52"/>
  <c r="D133" i="52"/>
  <c r="D72" i="52"/>
  <c r="D132" i="52"/>
  <c r="D18" i="52"/>
  <c r="D131" i="52"/>
  <c r="D130" i="52"/>
  <c r="D129" i="52"/>
  <c r="D30" i="52"/>
  <c r="D22" i="52"/>
  <c r="D184" i="52"/>
  <c r="D128" i="52"/>
  <c r="D127" i="52"/>
  <c r="D126" i="52"/>
  <c r="D57" i="52"/>
  <c r="D182" i="52"/>
  <c r="D61" i="52"/>
  <c r="D181" i="52"/>
  <c r="D124" i="52"/>
  <c r="D123" i="52"/>
  <c r="D122" i="52"/>
  <c r="D121" i="52"/>
  <c r="D55" i="52"/>
  <c r="D46" i="52"/>
  <c r="D120" i="52"/>
  <c r="D24" i="52"/>
  <c r="D69" i="52"/>
  <c r="D119" i="52"/>
  <c r="D118" i="52"/>
  <c r="D117" i="52"/>
  <c r="D77" i="52"/>
  <c r="D115" i="52"/>
  <c r="D33" i="52"/>
  <c r="D114" i="52"/>
  <c r="D113" i="52"/>
  <c r="D112" i="52"/>
  <c r="D111" i="52"/>
  <c r="D80" i="52"/>
  <c r="D110" i="52"/>
  <c r="D109" i="52"/>
  <c r="D108" i="52"/>
  <c r="D107" i="52"/>
  <c r="D106" i="52"/>
  <c r="D105" i="52"/>
  <c r="D27" i="52"/>
  <c r="D104" i="52"/>
  <c r="D56" i="52"/>
  <c r="D75" i="52"/>
  <c r="D103" i="52"/>
  <c r="D41" i="52"/>
  <c r="D49" i="52"/>
  <c r="D73" i="52"/>
  <c r="D101" i="52"/>
  <c r="D31" i="52"/>
  <c r="D100" i="52"/>
  <c r="D59" i="52"/>
  <c r="D99" i="52"/>
  <c r="D98" i="52"/>
  <c r="D67" i="52"/>
  <c r="D66" i="52"/>
  <c r="D14" i="52"/>
  <c r="D97" i="52"/>
  <c r="D96" i="52"/>
  <c r="D65" i="52"/>
  <c r="D95" i="52"/>
  <c r="D93" i="52"/>
  <c r="D92" i="52"/>
  <c r="D43" i="52"/>
  <c r="D91" i="52"/>
  <c r="D79" i="52"/>
  <c r="D90" i="52"/>
  <c r="D19" i="52"/>
  <c r="D88" i="52"/>
  <c r="D60" i="52"/>
  <c r="D87" i="52"/>
  <c r="D86" i="52"/>
  <c r="D263" i="44" l="1"/>
  <c r="D250" i="44"/>
  <c r="D33" i="44"/>
  <c r="D241" i="44"/>
  <c r="D234" i="44"/>
  <c r="D46" i="44"/>
  <c r="D225" i="44"/>
  <c r="D287" i="44"/>
  <c r="D216" i="44"/>
  <c r="D213" i="44"/>
  <c r="D209" i="44"/>
  <c r="D276" i="44"/>
  <c r="D89" i="44"/>
  <c r="D290" i="44"/>
  <c r="D204" i="44"/>
  <c r="D200" i="44"/>
  <c r="D199" i="44"/>
  <c r="D196" i="44"/>
  <c r="D193" i="44"/>
  <c r="D192" i="44"/>
  <c r="D190" i="44"/>
  <c r="D191" i="44"/>
  <c r="D194" i="44"/>
  <c r="D195" i="44"/>
  <c r="D283" i="44"/>
  <c r="D197" i="44"/>
  <c r="D198" i="44"/>
  <c r="D201" i="44"/>
  <c r="D202" i="44"/>
  <c r="D203" i="44"/>
  <c r="D205" i="44"/>
  <c r="D206" i="44"/>
  <c r="D284" i="44"/>
  <c r="D291" i="44"/>
  <c r="D70" i="44"/>
  <c r="D288" i="44"/>
  <c r="D207" i="44"/>
  <c r="D208" i="44"/>
  <c r="D210" i="44"/>
  <c r="D211" i="44"/>
  <c r="D212" i="44"/>
  <c r="D214" i="44"/>
  <c r="D127" i="44"/>
  <c r="D215" i="44"/>
  <c r="D217" i="44"/>
  <c r="D120" i="44"/>
  <c r="D218" i="44"/>
  <c r="D123" i="44"/>
  <c r="D219" i="44"/>
  <c r="D220" i="44"/>
  <c r="D221" i="44"/>
  <c r="D222" i="44"/>
  <c r="D223" i="44"/>
  <c r="D224" i="44"/>
  <c r="D226" i="44"/>
  <c r="D274" i="44"/>
  <c r="D227" i="44"/>
  <c r="D71" i="44"/>
  <c r="D41" i="44"/>
  <c r="D228" i="44"/>
  <c r="D63" i="44"/>
  <c r="D121" i="44"/>
  <c r="D229" i="44"/>
  <c r="D125" i="44"/>
  <c r="D230" i="44"/>
  <c r="D231" i="44"/>
  <c r="D232" i="44"/>
  <c r="D233" i="44"/>
  <c r="D235" i="44"/>
  <c r="D126" i="44"/>
  <c r="D236" i="44"/>
  <c r="D237" i="44"/>
  <c r="D238" i="44"/>
  <c r="D239" i="44"/>
  <c r="D240" i="44"/>
  <c r="D242" i="44"/>
  <c r="D243" i="44"/>
  <c r="D244" i="44"/>
  <c r="D245" i="44"/>
  <c r="D246" i="44"/>
  <c r="D292" i="44"/>
  <c r="D271" i="44"/>
  <c r="D122" i="44"/>
  <c r="D32" i="44"/>
  <c r="D247" i="44"/>
  <c r="D248" i="44"/>
  <c r="D279" i="44"/>
  <c r="D272" i="44"/>
  <c r="D249" i="44"/>
  <c r="D285" i="44"/>
  <c r="D280" i="44"/>
  <c r="D23" i="44"/>
  <c r="D251" i="44"/>
  <c r="D252" i="44"/>
  <c r="D286" i="44"/>
  <c r="D262" i="44"/>
  <c r="D298" i="44"/>
  <c r="D296" i="44"/>
  <c r="D306" i="44"/>
  <c r="D302" i="44"/>
  <c r="D307" i="44"/>
  <c r="D253" i="44"/>
  <c r="D299" i="44"/>
  <c r="D303" i="44"/>
  <c r="D304" i="44"/>
  <c r="D305" i="44"/>
  <c r="D300" i="44"/>
  <c r="D264" i="44"/>
  <c r="D295" i="44"/>
  <c r="D297" i="44"/>
  <c r="D265" i="44"/>
  <c r="D270" i="44"/>
  <c r="D301" i="44"/>
  <c r="D308" i="44"/>
  <c r="D326" i="44"/>
  <c r="D327" i="44"/>
  <c r="D328" i="44"/>
  <c r="D329" i="44"/>
  <c r="D330" i="44"/>
  <c r="D331" i="44"/>
  <c r="D332" i="44"/>
  <c r="D333" i="44"/>
  <c r="D334" i="44"/>
  <c r="D335" i="44"/>
  <c r="D336" i="44"/>
  <c r="D259" i="44"/>
  <c r="D325" i="44"/>
  <c r="D337" i="44"/>
  <c r="D338" i="44"/>
  <c r="D339" i="44"/>
  <c r="D340" i="44"/>
  <c r="D341" i="44"/>
  <c r="D342" i="44"/>
  <c r="D343" i="44"/>
  <c r="D344" i="44"/>
  <c r="D345" i="44"/>
  <c r="D346" i="44"/>
  <c r="D347" i="44"/>
  <c r="D348" i="44"/>
  <c r="D349" i="44"/>
  <c r="D350" i="44"/>
  <c r="D351" i="44"/>
  <c r="D352" i="44"/>
  <c r="D353" i="44"/>
  <c r="D124" i="44"/>
  <c r="D118" i="44"/>
  <c r="D254" i="44"/>
  <c r="D255" i="44"/>
  <c r="D256" i="44"/>
  <c r="D257" i="44"/>
  <c r="D39" i="44"/>
  <c r="D40" i="44"/>
  <c r="D309" i="44"/>
  <c r="D310" i="44"/>
  <c r="D311" i="44"/>
  <c r="D312" i="44"/>
  <c r="D313" i="44"/>
  <c r="D314" i="44"/>
  <c r="D315" i="44"/>
  <c r="D316" i="44"/>
  <c r="D317" i="44"/>
  <c r="D318" i="44"/>
  <c r="D319" i="44"/>
  <c r="D320" i="44"/>
  <c r="D321" i="44"/>
  <c r="D322" i="44"/>
  <c r="D323" i="44"/>
  <c r="D324" i="44"/>
  <c r="B3" i="79" l="1"/>
  <c r="B2" i="79"/>
  <c r="D339" i="59" l="1"/>
  <c r="D286" i="59"/>
  <c r="D329" i="59"/>
  <c r="D87" i="59"/>
  <c r="D321" i="59"/>
  <c r="D275" i="59"/>
  <c r="D308" i="59"/>
  <c r="D33" i="59"/>
  <c r="D32" i="59"/>
  <c r="D267" i="59"/>
  <c r="D266" i="59"/>
  <c r="D133" i="59"/>
  <c r="D83" i="59"/>
  <c r="D61" i="59"/>
  <c r="D19" i="59"/>
  <c r="D107" i="59"/>
  <c r="D106" i="59"/>
  <c r="D138" i="59"/>
  <c r="D261" i="59"/>
  <c r="D200" i="59"/>
  <c r="D258" i="59"/>
  <c r="D256" i="59"/>
  <c r="D157" i="59"/>
  <c r="D252" i="59"/>
  <c r="D249" i="59"/>
  <c r="D247" i="59"/>
  <c r="D59" i="59"/>
  <c r="D88" i="59"/>
  <c r="D101" i="59"/>
  <c r="D302" i="59"/>
  <c r="D244" i="59"/>
  <c r="D112" i="59"/>
  <c r="D67" i="59"/>
  <c r="D180" i="59"/>
  <c r="D312" i="59"/>
  <c r="D240" i="59"/>
  <c r="D198" i="59"/>
  <c r="D210" i="59"/>
  <c r="D132" i="59"/>
  <c r="D125" i="59"/>
  <c r="D233" i="59"/>
  <c r="D230" i="59"/>
  <c r="D228" i="59"/>
  <c r="D226" i="59"/>
  <c r="D96" i="59"/>
  <c r="D303" i="59"/>
  <c r="D111" i="59"/>
  <c r="D223" i="59"/>
  <c r="D221" i="59"/>
  <c r="D219" i="59"/>
  <c r="D215" i="59"/>
  <c r="D213" i="59"/>
  <c r="D110" i="59"/>
  <c r="D115" i="59"/>
  <c r="D195" i="59"/>
  <c r="D116" i="59"/>
  <c r="D113" i="59"/>
  <c r="D139" i="59"/>
  <c r="D92" i="59"/>
  <c r="D170" i="59"/>
  <c r="D174" i="59"/>
  <c r="D290" i="59"/>
  <c r="D193" i="59"/>
  <c r="D155" i="59"/>
  <c r="D114" i="59"/>
  <c r="D99" i="59"/>
  <c r="D173" i="59"/>
  <c r="D189" i="59"/>
  <c r="D58" i="59"/>
  <c r="D68" i="59"/>
  <c r="D160" i="59"/>
  <c r="D94" i="59"/>
  <c r="D127" i="59"/>
  <c r="D145" i="59"/>
  <c r="D70" i="59"/>
  <c r="D89" i="59"/>
  <c r="D98" i="59"/>
  <c r="D158" i="59"/>
  <c r="D126" i="59"/>
  <c r="D104" i="59"/>
  <c r="D147" i="59"/>
  <c r="D120" i="59"/>
  <c r="D304" i="59"/>
  <c r="D185" i="59"/>
  <c r="D53" i="59"/>
  <c r="D167" i="59"/>
  <c r="D165" i="59"/>
  <c r="D57" i="59"/>
  <c r="D103" i="59"/>
  <c r="D105" i="59"/>
  <c r="D13" i="59"/>
  <c r="D21" i="59"/>
  <c r="D27" i="59"/>
  <c r="D34" i="59"/>
  <c r="D28" i="59"/>
  <c r="D9" i="59"/>
  <c r="D294" i="59"/>
  <c r="D38" i="59"/>
  <c r="D135" i="59"/>
  <c r="D269" i="59"/>
  <c r="D270" i="59"/>
  <c r="D293" i="59"/>
  <c r="D204" i="59"/>
  <c r="D284" i="59"/>
  <c r="D271" i="59"/>
  <c r="D272" i="59"/>
  <c r="D285" i="59"/>
  <c r="D295" i="59"/>
  <c r="D35" i="59"/>
  <c r="D273" i="59"/>
  <c r="D205" i="59"/>
  <c r="D274" i="59"/>
  <c r="D301" i="59"/>
  <c r="D315" i="59"/>
  <c r="D316" i="59"/>
  <c r="D317" i="59"/>
  <c r="D318" i="59"/>
  <c r="D319" i="59"/>
  <c r="D320" i="59"/>
  <c r="D140" i="59"/>
  <c r="D322" i="59"/>
  <c r="D117" i="59"/>
  <c r="D323" i="59"/>
  <c r="D324" i="59"/>
  <c r="D325" i="59"/>
  <c r="D95" i="59"/>
  <c r="D78" i="59"/>
  <c r="D283" i="59"/>
  <c r="D199" i="59"/>
  <c r="D314" i="59"/>
  <c r="D326" i="59"/>
  <c r="D327" i="59"/>
  <c r="D328" i="59"/>
  <c r="D330" i="59"/>
  <c r="D306" i="59"/>
  <c r="D331" i="59"/>
  <c r="D332" i="59"/>
  <c r="D208" i="59"/>
  <c r="D333" i="59"/>
  <c r="D334" i="59"/>
  <c r="D335" i="59"/>
  <c r="D203" i="59"/>
  <c r="D336" i="59"/>
  <c r="D337" i="59"/>
  <c r="D207" i="59"/>
  <c r="D338" i="59"/>
  <c r="D340" i="59"/>
  <c r="D341" i="59"/>
  <c r="D342" i="59"/>
  <c r="D277" i="59"/>
  <c r="D276" i="59"/>
  <c r="D17" i="59"/>
  <c r="D278" i="59"/>
  <c r="D289" i="59"/>
  <c r="D18" i="59"/>
  <c r="D279" i="59"/>
  <c r="D48" i="59"/>
  <c r="D280" i="59"/>
  <c r="D129" i="59"/>
  <c r="D281" i="59"/>
  <c r="D75" i="59"/>
  <c r="D282" i="59"/>
  <c r="D172" i="59"/>
  <c r="D42" i="59"/>
  <c r="D43" i="59"/>
  <c r="D14" i="59"/>
  <c r="D124" i="59"/>
  <c r="D307" i="59"/>
  <c r="D30" i="59"/>
  <c r="D142" i="59"/>
  <c r="D143" i="59"/>
  <c r="D108" i="59"/>
  <c r="D97" i="59"/>
  <c r="D150" i="59"/>
  <c r="D90" i="59"/>
  <c r="D305" i="59"/>
  <c r="D268" i="59"/>
  <c r="D31" i="59"/>
  <c r="D60" i="59"/>
  <c r="D39" i="59"/>
  <c r="D265" i="59"/>
  <c r="D25" i="59"/>
  <c r="D49" i="59"/>
  <c r="D154" i="59"/>
  <c r="D137" i="59"/>
  <c r="D26" i="59"/>
  <c r="D72" i="59"/>
  <c r="D264" i="59"/>
  <c r="D24" i="59"/>
  <c r="D263" i="59"/>
  <c r="D262" i="59"/>
  <c r="D291" i="59"/>
  <c r="D64" i="59"/>
  <c r="D201" i="59"/>
  <c r="D202" i="59"/>
  <c r="D309" i="59"/>
  <c r="D209" i="59"/>
  <c r="D260" i="59"/>
  <c r="D259" i="59"/>
  <c r="D257" i="59"/>
  <c r="D255" i="59"/>
  <c r="D254" i="59"/>
  <c r="D253" i="59"/>
  <c r="D251" i="59"/>
  <c r="D250" i="59"/>
  <c r="D248" i="59"/>
  <c r="D177" i="59"/>
  <c r="D119" i="59"/>
  <c r="D130" i="59"/>
  <c r="D65" i="59"/>
  <c r="D246" i="59"/>
  <c r="D245" i="59"/>
  <c r="D41" i="59"/>
  <c r="D311" i="59"/>
  <c r="D299" i="59"/>
  <c r="D176" i="59"/>
  <c r="D243" i="59"/>
  <c r="D86" i="59"/>
  <c r="D141" i="59"/>
  <c r="D93" i="59"/>
  <c r="D242" i="59"/>
  <c r="D241" i="59"/>
  <c r="D239" i="59"/>
  <c r="D238" i="59"/>
  <c r="D237" i="59"/>
  <c r="D175" i="59"/>
  <c r="D298" i="59"/>
  <c r="D236" i="59"/>
  <c r="D235" i="59"/>
  <c r="D234" i="59"/>
  <c r="D232" i="59"/>
  <c r="D131" i="59"/>
  <c r="D134" i="59"/>
  <c r="D231" i="59"/>
  <c r="D229" i="59"/>
  <c r="D227" i="59"/>
  <c r="D292" i="59"/>
  <c r="D297" i="59"/>
  <c r="D300" i="59"/>
  <c r="D179" i="59"/>
  <c r="D296" i="59"/>
  <c r="D178" i="59"/>
  <c r="D225" i="59"/>
  <c r="D224" i="59"/>
  <c r="D222" i="59"/>
  <c r="D220" i="59"/>
  <c r="D218" i="59"/>
  <c r="D217" i="59"/>
  <c r="D216" i="59"/>
  <c r="D206" i="59"/>
  <c r="D214" i="59"/>
  <c r="D212" i="59"/>
  <c r="D211" i="59"/>
  <c r="D54" i="59"/>
  <c r="D197" i="59"/>
  <c r="D196" i="59"/>
  <c r="D194" i="59"/>
  <c r="D153" i="59"/>
  <c r="D63" i="59"/>
  <c r="D171" i="59"/>
  <c r="D136" i="59"/>
  <c r="D45" i="59"/>
  <c r="D310" i="59"/>
  <c r="D161" i="59"/>
  <c r="D156" i="59"/>
  <c r="D169" i="59"/>
  <c r="D287" i="59"/>
  <c r="D81" i="59"/>
  <c r="D118" i="59"/>
  <c r="D37" i="59"/>
  <c r="D288" i="59"/>
  <c r="D73" i="59"/>
  <c r="D192" i="59"/>
  <c r="D55" i="59"/>
  <c r="D191" i="59"/>
  <c r="D190" i="59"/>
  <c r="D47" i="59"/>
  <c r="D76" i="59"/>
  <c r="D152" i="59"/>
  <c r="D188" i="59"/>
  <c r="D85" i="59"/>
  <c r="D123" i="59"/>
  <c r="D56" i="59"/>
  <c r="D77" i="59"/>
  <c r="D151" i="59"/>
  <c r="D313" i="59"/>
  <c r="D159" i="59"/>
  <c r="D168" i="59"/>
  <c r="D144" i="59"/>
  <c r="D84" i="59"/>
  <c r="D44" i="59"/>
  <c r="D187" i="59"/>
  <c r="D149" i="59"/>
  <c r="D80" i="59"/>
  <c r="D102" i="59"/>
  <c r="D148" i="59"/>
  <c r="D100" i="59"/>
  <c r="D122" i="59"/>
  <c r="D74" i="59"/>
  <c r="D121" i="59"/>
  <c r="D186" i="59"/>
  <c r="D71" i="59"/>
  <c r="D79" i="59"/>
  <c r="D62" i="59"/>
  <c r="D82" i="59"/>
  <c r="D91" i="59"/>
  <c r="D40" i="59"/>
  <c r="D146" i="59"/>
  <c r="D46" i="59"/>
  <c r="D69" i="59"/>
  <c r="D184" i="59"/>
  <c r="D183" i="59"/>
  <c r="D166" i="59"/>
  <c r="D51" i="59"/>
  <c r="D50" i="59"/>
  <c r="D164" i="59"/>
  <c r="D163" i="59"/>
  <c r="D128" i="59"/>
  <c r="D66" i="59"/>
  <c r="D182" i="59"/>
  <c r="D181" i="59"/>
  <c r="D162" i="59"/>
  <c r="D52" i="59"/>
  <c r="D109" i="59"/>
  <c r="D12" i="59"/>
  <c r="D29" i="59"/>
  <c r="D22" i="59"/>
  <c r="D16" i="59"/>
  <c r="D23" i="59"/>
  <c r="D20" i="59"/>
  <c r="D36" i="59"/>
  <c r="D15" i="59"/>
  <c r="B3" i="59"/>
  <c r="B2" i="59"/>
  <c r="D115" i="58"/>
  <c r="D117" i="58"/>
  <c r="D138" i="58"/>
  <c r="D25" i="58"/>
  <c r="D161" i="58"/>
  <c r="D120" i="58"/>
  <c r="D113" i="58"/>
  <c r="D160" i="58"/>
  <c r="D153" i="58"/>
  <c r="D96" i="58"/>
  <c r="D159" i="58"/>
  <c r="D35" i="58"/>
  <c r="D54" i="58"/>
  <c r="D111" i="58"/>
  <c r="D18" i="58"/>
  <c r="D183" i="58"/>
  <c r="D38" i="58"/>
  <c r="D166" i="58"/>
  <c r="D47" i="58"/>
  <c r="D43" i="58"/>
  <c r="D114" i="58"/>
  <c r="D142" i="58"/>
  <c r="D148" i="58"/>
  <c r="D125" i="58"/>
  <c r="D122" i="58"/>
  <c r="D121" i="58"/>
  <c r="D180" i="58"/>
  <c r="D179" i="58"/>
  <c r="D176" i="58"/>
  <c r="D175" i="58"/>
  <c r="D174" i="58"/>
  <c r="D58" i="58"/>
  <c r="D172" i="58"/>
  <c r="D169" i="58"/>
  <c r="D168" i="58"/>
  <c r="D82" i="58"/>
  <c r="D132" i="58"/>
  <c r="D52" i="58"/>
  <c r="D89" i="58"/>
  <c r="D53" i="58"/>
  <c r="D107" i="58"/>
  <c r="D103" i="58"/>
  <c r="D24" i="58"/>
  <c r="D48" i="58"/>
  <c r="D37" i="58"/>
  <c r="D147" i="58"/>
  <c r="D143" i="58"/>
  <c r="D94" i="58"/>
  <c r="D61" i="58"/>
  <c r="D92" i="58"/>
  <c r="D84" i="58"/>
  <c r="D137" i="58"/>
  <c r="D102" i="58"/>
  <c r="D26" i="58"/>
  <c r="D88" i="58"/>
  <c r="D91" i="58"/>
  <c r="D90" i="58"/>
  <c r="D31" i="58"/>
  <c r="D144" i="58"/>
  <c r="D21" i="58"/>
  <c r="D130" i="58"/>
  <c r="D128" i="58"/>
  <c r="D131" i="58"/>
  <c r="D81" i="58"/>
  <c r="D95" i="58"/>
  <c r="D20" i="58"/>
  <c r="D106" i="58"/>
  <c r="D83" i="58"/>
  <c r="D110" i="58"/>
  <c r="D27" i="58"/>
  <c r="D23" i="58"/>
  <c r="D100" i="58"/>
  <c r="D141" i="58"/>
  <c r="D146" i="58"/>
  <c r="D97" i="58"/>
  <c r="D51" i="58"/>
  <c r="D66" i="58"/>
  <c r="D140" i="58"/>
  <c r="D56" i="58"/>
  <c r="D75" i="58"/>
  <c r="D28" i="58"/>
  <c r="D76" i="58"/>
  <c r="D74" i="58"/>
  <c r="D13" i="58"/>
  <c r="D71" i="58"/>
  <c r="D77" i="58"/>
  <c r="D57" i="58"/>
  <c r="D15" i="58"/>
  <c r="D65" i="58"/>
  <c r="D73" i="58"/>
  <c r="D12" i="58"/>
  <c r="D72" i="58"/>
  <c r="D49" i="58"/>
  <c r="D9" i="58"/>
  <c r="D163" i="58"/>
  <c r="D151" i="58"/>
  <c r="D165" i="58"/>
  <c r="D17" i="58"/>
  <c r="D79" i="58"/>
  <c r="D145" i="58"/>
  <c r="D185" i="58"/>
  <c r="D149" i="58"/>
  <c r="D36" i="58"/>
  <c r="D118" i="58"/>
  <c r="D40" i="58"/>
  <c r="D123" i="58"/>
  <c r="D112" i="58"/>
  <c r="D108" i="58"/>
  <c r="D157" i="58"/>
  <c r="D181" i="58"/>
  <c r="D184" i="58"/>
  <c r="D104" i="58"/>
  <c r="D14" i="58"/>
  <c r="D45" i="58"/>
  <c r="D124" i="58"/>
  <c r="D116" i="58"/>
  <c r="D152" i="58"/>
  <c r="D154" i="58"/>
  <c r="D29" i="58"/>
  <c r="D129" i="58"/>
  <c r="D162" i="58"/>
  <c r="D156" i="58"/>
  <c r="D158" i="58"/>
  <c r="D167" i="58"/>
  <c r="D63" i="58"/>
  <c r="D119" i="58"/>
  <c r="D155" i="58"/>
  <c r="D60" i="58"/>
  <c r="D59" i="58"/>
  <c r="D44" i="58"/>
  <c r="D19" i="58"/>
  <c r="D67" i="58"/>
  <c r="D139" i="58"/>
  <c r="D164" i="58"/>
  <c r="D182" i="58"/>
  <c r="D150" i="58"/>
  <c r="D178" i="58"/>
  <c r="D177" i="58"/>
  <c r="D173" i="58"/>
  <c r="D171" i="58"/>
  <c r="D170" i="58"/>
  <c r="D64" i="58"/>
  <c r="D32" i="58"/>
  <c r="D68" i="58"/>
  <c r="D42" i="58"/>
  <c r="D80" i="58"/>
  <c r="D99" i="58"/>
  <c r="D134" i="58"/>
  <c r="D30" i="58"/>
  <c r="D109" i="58"/>
  <c r="D126" i="58"/>
  <c r="D101" i="58"/>
  <c r="D50" i="58"/>
  <c r="D93" i="58"/>
  <c r="D87" i="58"/>
  <c r="D86" i="58"/>
  <c r="D85" i="58"/>
  <c r="D39" i="58"/>
  <c r="D46" i="58"/>
  <c r="D98" i="58"/>
  <c r="D127" i="58"/>
  <c r="D41" i="58"/>
  <c r="D34" i="58"/>
  <c r="D133" i="58"/>
  <c r="D105" i="58"/>
  <c r="D22" i="58"/>
  <c r="D33" i="58"/>
  <c r="D135" i="58"/>
  <c r="D55" i="58"/>
  <c r="D69" i="58"/>
  <c r="D62" i="58"/>
  <c r="D70" i="58"/>
  <c r="D136" i="58"/>
  <c r="D16" i="58"/>
  <c r="D78" i="58"/>
  <c r="B3" i="58"/>
  <c r="B2" i="58"/>
  <c r="D205" i="57"/>
  <c r="D255" i="57"/>
  <c r="D201" i="57"/>
  <c r="D251" i="57"/>
  <c r="D97" i="57"/>
  <c r="D195" i="57"/>
  <c r="D279" i="57"/>
  <c r="D283" i="57"/>
  <c r="D241" i="57"/>
  <c r="D248" i="57"/>
  <c r="D183" i="57"/>
  <c r="D144" i="57"/>
  <c r="D262" i="57"/>
  <c r="D143" i="57"/>
  <c r="D116" i="57"/>
  <c r="D181" i="57"/>
  <c r="D179" i="57"/>
  <c r="D176" i="57"/>
  <c r="D175" i="57"/>
  <c r="D173" i="57"/>
  <c r="D254" i="57"/>
  <c r="D170" i="57"/>
  <c r="D168" i="57"/>
  <c r="D240" i="57"/>
  <c r="D166" i="57"/>
  <c r="D165" i="57"/>
  <c r="D163" i="57"/>
  <c r="D162" i="57"/>
  <c r="D297" i="57"/>
  <c r="D160" i="57"/>
  <c r="D156" i="57"/>
  <c r="D114" i="57"/>
  <c r="D277" i="57"/>
  <c r="D155" i="57"/>
  <c r="D153" i="57"/>
  <c r="D301" i="57"/>
  <c r="D37" i="57"/>
  <c r="D66" i="57"/>
  <c r="D71" i="57"/>
  <c r="D52" i="57"/>
  <c r="D74" i="57"/>
  <c r="D96" i="57"/>
  <c r="D83" i="57"/>
  <c r="D77" i="57"/>
  <c r="D92" i="57"/>
  <c r="D78" i="57"/>
  <c r="D135" i="57"/>
  <c r="D76" i="57"/>
  <c r="D89" i="57"/>
  <c r="D101" i="57"/>
  <c r="D134" i="57"/>
  <c r="D46" i="57"/>
  <c r="D44" i="57"/>
  <c r="D91" i="57"/>
  <c r="D61" i="57"/>
  <c r="D85" i="57"/>
  <c r="D81" i="57"/>
  <c r="D73" i="57"/>
  <c r="D79" i="57"/>
  <c r="D58" i="57"/>
  <c r="D42" i="57"/>
  <c r="D36" i="57"/>
  <c r="D75" i="57"/>
  <c r="D68" i="57"/>
  <c r="D133" i="57"/>
  <c r="D132" i="57"/>
  <c r="D69" i="57"/>
  <c r="D103" i="57"/>
  <c r="D88" i="57"/>
  <c r="D33" i="57"/>
  <c r="D56" i="57"/>
  <c r="D84" i="57"/>
  <c r="D87" i="57"/>
  <c r="D41" i="57"/>
  <c r="D72" i="57"/>
  <c r="D64" i="57"/>
  <c r="D57" i="57"/>
  <c r="D82" i="57"/>
  <c r="D105" i="57"/>
  <c r="D104" i="57"/>
  <c r="D100" i="57"/>
  <c r="D17" i="57"/>
  <c r="D28" i="57"/>
  <c r="D38" i="57"/>
  <c r="D13" i="57"/>
  <c r="D12" i="57"/>
  <c r="D34" i="57"/>
  <c r="D22" i="57"/>
  <c r="D29" i="57"/>
  <c r="D25" i="57"/>
  <c r="D18" i="57"/>
  <c r="D23" i="57"/>
  <c r="D9" i="57"/>
  <c r="D20" i="57"/>
  <c r="D24" i="57"/>
  <c r="D63" i="57"/>
  <c r="D113" i="57"/>
  <c r="D312" i="57"/>
  <c r="D295" i="57"/>
  <c r="D289" i="57"/>
  <c r="D145" i="57"/>
  <c r="D239" i="57"/>
  <c r="D16" i="57"/>
  <c r="D238" i="57"/>
  <c r="D32" i="57"/>
  <c r="D237" i="57"/>
  <c r="D236" i="57"/>
  <c r="D235" i="57"/>
  <c r="D276" i="57"/>
  <c r="D345" i="57"/>
  <c r="D344" i="57"/>
  <c r="D343" i="57"/>
  <c r="D342" i="57"/>
  <c r="D341" i="57"/>
  <c r="D340" i="57"/>
  <c r="D339" i="57"/>
  <c r="D338" i="57"/>
  <c r="D337" i="57"/>
  <c r="D336" i="57"/>
  <c r="D335" i="57"/>
  <c r="D268" i="57"/>
  <c r="D299" i="57"/>
  <c r="D267" i="57"/>
  <c r="D266" i="57"/>
  <c r="D35" i="57"/>
  <c r="D120" i="57"/>
  <c r="D296" i="57"/>
  <c r="D281" i="57"/>
  <c r="D265" i="57"/>
  <c r="D308" i="57"/>
  <c r="D264" i="57"/>
  <c r="D278" i="57"/>
  <c r="D290" i="57"/>
  <c r="D298" i="57"/>
  <c r="D263" i="57"/>
  <c r="D300" i="57"/>
  <c r="D315" i="57"/>
  <c r="D256" i="57"/>
  <c r="D234" i="57"/>
  <c r="D233" i="57"/>
  <c r="D19" i="57"/>
  <c r="D246" i="57"/>
  <c r="D126" i="57"/>
  <c r="D232" i="57"/>
  <c r="D129" i="57"/>
  <c r="D310" i="57"/>
  <c r="D245" i="57"/>
  <c r="D294" i="57"/>
  <c r="D231" i="57"/>
  <c r="D14" i="57"/>
  <c r="D146" i="57"/>
  <c r="D30" i="57"/>
  <c r="D106" i="57"/>
  <c r="D261" i="57"/>
  <c r="D230" i="57"/>
  <c r="D121" i="57"/>
  <c r="D229" i="57"/>
  <c r="D228" i="57"/>
  <c r="D227" i="57"/>
  <c r="D128" i="57"/>
  <c r="D226" i="57"/>
  <c r="D225" i="57"/>
  <c r="D224" i="57"/>
  <c r="D223" i="57"/>
  <c r="D222" i="57"/>
  <c r="D151" i="57"/>
  <c r="D221" i="57"/>
  <c r="D304" i="57"/>
  <c r="D285" i="57"/>
  <c r="D288" i="57"/>
  <c r="D292" i="57"/>
  <c r="D98" i="57"/>
  <c r="D293" i="57"/>
  <c r="D150" i="57"/>
  <c r="D287" i="57"/>
  <c r="D148" i="57"/>
  <c r="D93" i="57"/>
  <c r="D53" i="57"/>
  <c r="D112" i="57"/>
  <c r="D27" i="57"/>
  <c r="D138" i="57"/>
  <c r="D220" i="57"/>
  <c r="D311" i="57"/>
  <c r="D219" i="57"/>
  <c r="D218" i="57"/>
  <c r="D217" i="57"/>
  <c r="D216" i="57"/>
  <c r="D215" i="57"/>
  <c r="D214" i="57"/>
  <c r="D213" i="57"/>
  <c r="D212" i="57"/>
  <c r="D149" i="57"/>
  <c r="D253" i="57"/>
  <c r="D211" i="57"/>
  <c r="D124" i="57"/>
  <c r="D309" i="57"/>
  <c r="D210" i="57"/>
  <c r="D209" i="57"/>
  <c r="D131" i="57"/>
  <c r="D208" i="57"/>
  <c r="D207" i="57"/>
  <c r="D206" i="57"/>
  <c r="D284" i="57"/>
  <c r="D204" i="57"/>
  <c r="D59" i="57"/>
  <c r="D203" i="57"/>
  <c r="D47" i="57"/>
  <c r="D258" i="57"/>
  <c r="D243" i="57"/>
  <c r="D305" i="57"/>
  <c r="D15" i="57"/>
  <c r="D202" i="57"/>
  <c r="D147" i="57"/>
  <c r="D55" i="57"/>
  <c r="D250" i="57"/>
  <c r="D252" i="57"/>
  <c r="D21" i="57"/>
  <c r="D291" i="57"/>
  <c r="D200" i="57"/>
  <c r="D199" i="57"/>
  <c r="D257" i="57"/>
  <c r="D139" i="57"/>
  <c r="D260" i="57"/>
  <c r="D140" i="57"/>
  <c r="D259" i="57"/>
  <c r="D280" i="57"/>
  <c r="D198" i="57"/>
  <c r="D197" i="57"/>
  <c r="D127" i="57"/>
  <c r="D70" i="57"/>
  <c r="D196" i="57"/>
  <c r="D303" i="57"/>
  <c r="D125" i="57"/>
  <c r="D314" i="57"/>
  <c r="D286" i="57"/>
  <c r="D119" i="57"/>
  <c r="D306" i="57"/>
  <c r="D313" i="57"/>
  <c r="D194" i="57"/>
  <c r="D193" i="57"/>
  <c r="D192" i="57"/>
  <c r="D191" i="57"/>
  <c r="D190" i="57"/>
  <c r="D189" i="57"/>
  <c r="D282" i="57"/>
  <c r="D188" i="57"/>
  <c r="D187" i="57"/>
  <c r="D186" i="57"/>
  <c r="D185" i="57"/>
  <c r="D184" i="57"/>
  <c r="D247" i="57"/>
  <c r="D118" i="57"/>
  <c r="D317" i="57"/>
  <c r="D244" i="57"/>
  <c r="D182" i="57"/>
  <c r="D107" i="57"/>
  <c r="D122" i="57"/>
  <c r="D86" i="57"/>
  <c r="D117" i="57"/>
  <c r="D249" i="57"/>
  <c r="D180" i="57"/>
  <c r="D178" i="57"/>
  <c r="D43" i="57"/>
  <c r="D177" i="57"/>
  <c r="D174" i="57"/>
  <c r="D142" i="57"/>
  <c r="D172" i="57"/>
  <c r="D171" i="57"/>
  <c r="D45" i="57"/>
  <c r="D169" i="57"/>
  <c r="D31" i="57"/>
  <c r="D167" i="57"/>
  <c r="D115" i="57"/>
  <c r="D141" i="57"/>
  <c r="D316" i="57"/>
  <c r="D302" i="57"/>
  <c r="D242" i="57"/>
  <c r="D307" i="57"/>
  <c r="D164" i="57"/>
  <c r="D161" i="57"/>
  <c r="D159" i="57"/>
  <c r="D158" i="57"/>
  <c r="D157" i="57"/>
  <c r="D130" i="57"/>
  <c r="D154" i="57"/>
  <c r="D152" i="57"/>
  <c r="D137" i="57"/>
  <c r="D50" i="57"/>
  <c r="D95" i="57"/>
  <c r="D136" i="57"/>
  <c r="D80" i="57"/>
  <c r="D62" i="57"/>
  <c r="D49" i="57"/>
  <c r="D99" i="57"/>
  <c r="D51" i="57"/>
  <c r="D110" i="57"/>
  <c r="D65" i="57"/>
  <c r="D90" i="57"/>
  <c r="D109" i="57"/>
  <c r="D54" i="57"/>
  <c r="D123" i="57"/>
  <c r="D60" i="57"/>
  <c r="D108" i="57"/>
  <c r="D94" i="57"/>
  <c r="D48" i="57"/>
  <c r="D102" i="57"/>
  <c r="D67" i="57"/>
  <c r="D111" i="57"/>
  <c r="D26" i="57"/>
  <c r="B3" i="57"/>
  <c r="B2" i="57"/>
  <c r="D155" i="56"/>
  <c r="D88" i="56"/>
  <c r="D99" i="56"/>
  <c r="D21" i="56"/>
  <c r="D154" i="56"/>
  <c r="D196" i="56"/>
  <c r="D192" i="56"/>
  <c r="D22" i="56"/>
  <c r="D183" i="56"/>
  <c r="D178" i="56"/>
  <c r="D153" i="56"/>
  <c r="D66" i="56"/>
  <c r="D60" i="56"/>
  <c r="D149" i="56"/>
  <c r="D148" i="56"/>
  <c r="D36" i="56"/>
  <c r="D146" i="56"/>
  <c r="D42" i="56"/>
  <c r="D31" i="56"/>
  <c r="D70" i="56"/>
  <c r="D59" i="56"/>
  <c r="D38" i="56"/>
  <c r="D137" i="56"/>
  <c r="D55" i="56"/>
  <c r="D62" i="56"/>
  <c r="D132" i="56"/>
  <c r="D104" i="56"/>
  <c r="D168" i="56"/>
  <c r="D117" i="56"/>
  <c r="D97" i="56"/>
  <c r="D108" i="56"/>
  <c r="D107" i="56"/>
  <c r="D48" i="56"/>
  <c r="D106" i="56"/>
  <c r="D100" i="56"/>
  <c r="D169" i="56"/>
  <c r="D109" i="56"/>
  <c r="D71" i="56"/>
  <c r="D30" i="56"/>
  <c r="D64" i="56"/>
  <c r="D95" i="56"/>
  <c r="D114" i="56"/>
  <c r="D94" i="56"/>
  <c r="D156" i="56"/>
  <c r="D134" i="56"/>
  <c r="D112" i="56"/>
  <c r="D116" i="56"/>
  <c r="D91" i="56"/>
  <c r="D126" i="56"/>
  <c r="D27" i="56"/>
  <c r="D133" i="56"/>
  <c r="D125" i="56"/>
  <c r="D121" i="56"/>
  <c r="D56" i="56"/>
  <c r="D67" i="56"/>
  <c r="D130" i="56"/>
  <c r="D13" i="56"/>
  <c r="D81" i="56"/>
  <c r="D77" i="56"/>
  <c r="D78" i="56"/>
  <c r="D79" i="56"/>
  <c r="D80" i="56"/>
  <c r="D76" i="56"/>
  <c r="D57" i="56"/>
  <c r="D89" i="56"/>
  <c r="D12" i="56"/>
  <c r="D75" i="56"/>
  <c r="D69" i="56"/>
  <c r="D32" i="56"/>
  <c r="D159" i="56"/>
  <c r="D24" i="56"/>
  <c r="D53" i="56"/>
  <c r="D140" i="56"/>
  <c r="D35" i="56"/>
  <c r="D110" i="56"/>
  <c r="D171" i="56"/>
  <c r="D86" i="56"/>
  <c r="D65" i="56"/>
  <c r="D128" i="56"/>
  <c r="D90" i="56"/>
  <c r="D40" i="56"/>
  <c r="D39" i="56"/>
  <c r="D29" i="56"/>
  <c r="D157" i="56"/>
  <c r="D201" i="56"/>
  <c r="D138" i="56"/>
  <c r="D170" i="56"/>
  <c r="D158" i="56"/>
  <c r="D15" i="56"/>
  <c r="D37" i="56"/>
  <c r="D200" i="56"/>
  <c r="D199" i="56"/>
  <c r="D198" i="56"/>
  <c r="D197" i="56"/>
  <c r="D195" i="56"/>
  <c r="D194" i="56"/>
  <c r="D52" i="56"/>
  <c r="D193" i="56"/>
  <c r="D191" i="56"/>
  <c r="D190" i="56"/>
  <c r="D189" i="56"/>
  <c r="D188" i="56"/>
  <c r="D74" i="56"/>
  <c r="D187" i="56"/>
  <c r="D44" i="56"/>
  <c r="D136" i="56"/>
  <c r="D186" i="56"/>
  <c r="D185" i="56"/>
  <c r="D173" i="56"/>
  <c r="D206" i="56"/>
  <c r="D184" i="56"/>
  <c r="D182" i="56"/>
  <c r="D181" i="56"/>
  <c r="D180" i="56"/>
  <c r="D179" i="56"/>
  <c r="D45" i="56"/>
  <c r="D205" i="56"/>
  <c r="D204" i="56"/>
  <c r="D164" i="56"/>
  <c r="D177" i="56"/>
  <c r="D176" i="56"/>
  <c r="D203" i="56"/>
  <c r="D175" i="56"/>
  <c r="D202" i="56"/>
  <c r="D174" i="56"/>
  <c r="D152" i="56"/>
  <c r="D73" i="56"/>
  <c r="D61" i="56"/>
  <c r="D135" i="56"/>
  <c r="D151" i="56"/>
  <c r="D160" i="56"/>
  <c r="D150" i="56"/>
  <c r="D63" i="56"/>
  <c r="D139" i="56"/>
  <c r="D147" i="56"/>
  <c r="D49" i="56"/>
  <c r="D145" i="56"/>
  <c r="D41" i="56"/>
  <c r="D144" i="56"/>
  <c r="D26" i="56"/>
  <c r="D143" i="56"/>
  <c r="D68" i="56"/>
  <c r="D46" i="56"/>
  <c r="D142" i="56"/>
  <c r="D51" i="56"/>
  <c r="D141" i="56"/>
  <c r="D172" i="56"/>
  <c r="D19" i="56"/>
  <c r="D34" i="56"/>
  <c r="D28" i="56"/>
  <c r="D105" i="56"/>
  <c r="D98" i="56"/>
  <c r="D165" i="56"/>
  <c r="D124" i="56"/>
  <c r="D120" i="56"/>
  <c r="D103" i="56"/>
  <c r="D161" i="56"/>
  <c r="D50" i="56"/>
  <c r="D111" i="56"/>
  <c r="D131" i="56"/>
  <c r="D14" i="56"/>
  <c r="D25" i="56"/>
  <c r="D127" i="56"/>
  <c r="D166" i="56"/>
  <c r="D101" i="56"/>
  <c r="D115" i="56"/>
  <c r="D93" i="56"/>
  <c r="D96" i="56"/>
  <c r="D123" i="56"/>
  <c r="D113" i="56"/>
  <c r="D119" i="56"/>
  <c r="D33" i="56"/>
  <c r="D92" i="56"/>
  <c r="D102" i="56"/>
  <c r="D122" i="56"/>
  <c r="D83" i="56"/>
  <c r="D167" i="56"/>
  <c r="D20" i="56"/>
  <c r="D17" i="56"/>
  <c r="D118" i="56"/>
  <c r="D163" i="56"/>
  <c r="D18" i="56"/>
  <c r="D47" i="56"/>
  <c r="D129" i="56"/>
  <c r="D54" i="56"/>
  <c r="D72" i="56"/>
  <c r="D87" i="56"/>
  <c r="D162" i="56"/>
  <c r="D58" i="56"/>
  <c r="D84" i="56"/>
  <c r="D85" i="56"/>
  <c r="D16" i="56"/>
  <c r="D82" i="56"/>
  <c r="D23" i="56"/>
  <c r="D43" i="56"/>
  <c r="D9" i="56"/>
  <c r="B3" i="56"/>
  <c r="B2" i="56"/>
  <c r="D116" i="55"/>
  <c r="D141" i="55"/>
  <c r="D133" i="55"/>
  <c r="D129" i="55"/>
  <c r="D123" i="55"/>
  <c r="D91" i="55"/>
  <c r="D55" i="55"/>
  <c r="D202" i="55"/>
  <c r="D21" i="55"/>
  <c r="D27" i="55"/>
  <c r="D54" i="55"/>
  <c r="D98" i="55"/>
  <c r="D62" i="55"/>
  <c r="D72" i="55"/>
  <c r="D103" i="55"/>
  <c r="D47" i="55"/>
  <c r="D52" i="55"/>
  <c r="D34" i="55"/>
  <c r="D179" i="55"/>
  <c r="D223" i="55"/>
  <c r="D78" i="55"/>
  <c r="D218" i="55"/>
  <c r="D214" i="55"/>
  <c r="D20" i="55"/>
  <c r="D212" i="55"/>
  <c r="D30" i="55"/>
  <c r="D33" i="55"/>
  <c r="D210" i="55"/>
  <c r="D209" i="55"/>
  <c r="D208" i="55"/>
  <c r="D12" i="55"/>
  <c r="D148" i="55"/>
  <c r="D147" i="55"/>
  <c r="D146" i="55"/>
  <c r="D145" i="55"/>
  <c r="D144" i="55"/>
  <c r="D143" i="55"/>
  <c r="D142" i="55"/>
  <c r="D140" i="55"/>
  <c r="D139" i="55"/>
  <c r="D138" i="55"/>
  <c r="D137" i="55"/>
  <c r="D136" i="55"/>
  <c r="D135" i="55"/>
  <c r="D134" i="55"/>
  <c r="D132" i="55"/>
  <c r="D115" i="55"/>
  <c r="D119" i="55"/>
  <c r="D118" i="55"/>
  <c r="D117" i="55"/>
  <c r="D131" i="55"/>
  <c r="D130" i="55"/>
  <c r="D128" i="55"/>
  <c r="D127" i="55"/>
  <c r="D126" i="55"/>
  <c r="D125" i="55"/>
  <c r="D152" i="55"/>
  <c r="D151" i="55"/>
  <c r="D124" i="55"/>
  <c r="D122" i="55"/>
  <c r="D150" i="55"/>
  <c r="D121" i="55"/>
  <c r="D149" i="55"/>
  <c r="D120" i="55"/>
  <c r="D93" i="55"/>
  <c r="D92" i="55"/>
  <c r="D56" i="55"/>
  <c r="D207" i="55"/>
  <c r="D59" i="55"/>
  <c r="D97" i="55"/>
  <c r="D180" i="55"/>
  <c r="D90" i="55"/>
  <c r="D89" i="55"/>
  <c r="D88" i="55"/>
  <c r="D87" i="55"/>
  <c r="D206" i="55"/>
  <c r="D17" i="55"/>
  <c r="D86" i="55"/>
  <c r="D85" i="55"/>
  <c r="D84" i="55"/>
  <c r="D197" i="55"/>
  <c r="D83" i="55"/>
  <c r="D184" i="55"/>
  <c r="D114" i="55"/>
  <c r="D31" i="55"/>
  <c r="D82" i="55"/>
  <c r="D58" i="55"/>
  <c r="D203" i="55"/>
  <c r="D81" i="55"/>
  <c r="D113" i="55"/>
  <c r="D77" i="55"/>
  <c r="D80" i="55"/>
  <c r="D196" i="55"/>
  <c r="D100" i="55"/>
  <c r="D192" i="55"/>
  <c r="D70" i="55"/>
  <c r="D61" i="55"/>
  <c r="D191" i="55"/>
  <c r="D68" i="55"/>
  <c r="D94" i="55"/>
  <c r="D14" i="55"/>
  <c r="D200" i="55"/>
  <c r="D73" i="55"/>
  <c r="D199" i="55"/>
  <c r="D71" i="55"/>
  <c r="D201" i="55"/>
  <c r="D112" i="55"/>
  <c r="D107" i="55"/>
  <c r="D176" i="55"/>
  <c r="D99" i="55"/>
  <c r="D106" i="55"/>
  <c r="D28" i="55"/>
  <c r="D190" i="55"/>
  <c r="D69" i="55"/>
  <c r="D76" i="55"/>
  <c r="D177" i="55"/>
  <c r="D67" i="55"/>
  <c r="D63" i="55"/>
  <c r="D44" i="55"/>
  <c r="D37" i="55"/>
  <c r="D40" i="55"/>
  <c r="D26" i="55"/>
  <c r="D43" i="55"/>
  <c r="D111" i="55"/>
  <c r="D79" i="55"/>
  <c r="D104" i="55"/>
  <c r="D102" i="55"/>
  <c r="D32" i="55"/>
  <c r="D60" i="55"/>
  <c r="D57" i="55"/>
  <c r="D51" i="55"/>
  <c r="D65" i="55"/>
  <c r="D224" i="55"/>
  <c r="D64" i="55"/>
  <c r="D108" i="55"/>
  <c r="D105" i="55"/>
  <c r="D18" i="55"/>
  <c r="D22" i="55"/>
  <c r="D193" i="55"/>
  <c r="D101" i="55"/>
  <c r="D75" i="55"/>
  <c r="D15" i="55"/>
  <c r="D45" i="55"/>
  <c r="D29" i="55"/>
  <c r="D194" i="55"/>
  <c r="D198" i="55"/>
  <c r="D49" i="55"/>
  <c r="D50" i="55"/>
  <c r="D42" i="55"/>
  <c r="D188" i="55"/>
  <c r="D48" i="55"/>
  <c r="D36" i="55"/>
  <c r="D74" i="55"/>
  <c r="D39" i="55"/>
  <c r="D205" i="55"/>
  <c r="D189" i="55"/>
  <c r="D16" i="55"/>
  <c r="D35" i="55"/>
  <c r="D178" i="55"/>
  <c r="D25" i="55"/>
  <c r="D183" i="55"/>
  <c r="D110" i="55"/>
  <c r="D38" i="55"/>
  <c r="D182" i="55"/>
  <c r="D225" i="55"/>
  <c r="D109" i="55"/>
  <c r="D222" i="55"/>
  <c r="D226" i="55"/>
  <c r="D23" i="55"/>
  <c r="D221" i="55"/>
  <c r="D204" i="55"/>
  <c r="D220" i="55"/>
  <c r="D95" i="55"/>
  <c r="D219" i="55"/>
  <c r="D41" i="55"/>
  <c r="D53" i="55"/>
  <c r="D181" i="55"/>
  <c r="D13" i="55"/>
  <c r="D96" i="55"/>
  <c r="D195" i="55"/>
  <c r="D217" i="55"/>
  <c r="D216" i="55"/>
  <c r="D66" i="55"/>
  <c r="D215" i="55"/>
  <c r="D19" i="55"/>
  <c r="D213" i="55"/>
  <c r="D211" i="55"/>
  <c r="D46" i="55"/>
  <c r="D24" i="55"/>
  <c r="D9" i="55"/>
  <c r="B3" i="55"/>
  <c r="B2" i="55"/>
  <c r="D140" i="54"/>
  <c r="D84" i="54"/>
  <c r="D27" i="54"/>
  <c r="D59" i="54"/>
  <c r="D191" i="54"/>
  <c r="D184" i="54"/>
  <c r="D177" i="54"/>
  <c r="D160" i="54"/>
  <c r="D168" i="54"/>
  <c r="D145" i="54"/>
  <c r="D120" i="54"/>
  <c r="D89" i="54"/>
  <c r="D158" i="54"/>
  <c r="D134" i="54"/>
  <c r="D137" i="54"/>
  <c r="D23" i="54"/>
  <c r="D85" i="54"/>
  <c r="D38" i="54"/>
  <c r="D123" i="54"/>
  <c r="D157" i="54"/>
  <c r="D143" i="54"/>
  <c r="D166" i="54"/>
  <c r="D125" i="54"/>
  <c r="D44" i="54"/>
  <c r="D136" i="54"/>
  <c r="D192" i="54"/>
  <c r="D164" i="54"/>
  <c r="D39" i="54"/>
  <c r="D130" i="54"/>
  <c r="D58" i="54"/>
  <c r="D24" i="54"/>
  <c r="D62" i="54"/>
  <c r="D165" i="54"/>
  <c r="D147" i="54"/>
  <c r="D42" i="54"/>
  <c r="D55" i="54"/>
  <c r="D97" i="54"/>
  <c r="D40" i="54"/>
  <c r="D28" i="54"/>
  <c r="D35" i="54"/>
  <c r="D25" i="54"/>
  <c r="D111" i="54"/>
  <c r="D99" i="54"/>
  <c r="D96" i="54"/>
  <c r="D95" i="54"/>
  <c r="D86" i="54"/>
  <c r="D57" i="54"/>
  <c r="D30" i="54"/>
  <c r="D148" i="54"/>
  <c r="D98" i="54"/>
  <c r="D110" i="54"/>
  <c r="D51" i="54"/>
  <c r="D22" i="54"/>
  <c r="D109" i="54"/>
  <c r="D149" i="54"/>
  <c r="D108" i="54"/>
  <c r="D138" i="54"/>
  <c r="D156" i="54"/>
  <c r="D101" i="54"/>
  <c r="D14" i="54"/>
  <c r="D26" i="54"/>
  <c r="D47" i="54"/>
  <c r="D154" i="54"/>
  <c r="D94" i="54"/>
  <c r="D90" i="54"/>
  <c r="D150" i="54"/>
  <c r="D93" i="54"/>
  <c r="D119" i="54"/>
  <c r="D66" i="54"/>
  <c r="D118" i="54"/>
  <c r="D107" i="54"/>
  <c r="D16" i="54"/>
  <c r="D67" i="54"/>
  <c r="D65" i="54"/>
  <c r="D13" i="54"/>
  <c r="D17" i="54"/>
  <c r="D117" i="54"/>
  <c r="D100" i="54"/>
  <c r="D155" i="54"/>
  <c r="D116" i="54"/>
  <c r="D153" i="54"/>
  <c r="D115" i="54"/>
  <c r="D104" i="54"/>
  <c r="D88" i="54"/>
  <c r="D114" i="54"/>
  <c r="D19" i="54"/>
  <c r="D75" i="54"/>
  <c r="D48" i="54"/>
  <c r="D73" i="54"/>
  <c r="D53" i="54"/>
  <c r="D79" i="54"/>
  <c r="D20" i="54"/>
  <c r="D68" i="54"/>
  <c r="D77" i="54"/>
  <c r="D74" i="54"/>
  <c r="D12" i="54"/>
  <c r="D78" i="54"/>
  <c r="D9" i="54"/>
  <c r="D21" i="54"/>
  <c r="D146" i="54"/>
  <c r="D122" i="54"/>
  <c r="D76" i="54"/>
  <c r="D102" i="54"/>
  <c r="D92" i="54"/>
  <c r="D81" i="54"/>
  <c r="D50" i="54"/>
  <c r="D31" i="54"/>
  <c r="D46" i="54"/>
  <c r="D159" i="54"/>
  <c r="D190" i="54"/>
  <c r="D33" i="54"/>
  <c r="D189" i="54"/>
  <c r="D188" i="54"/>
  <c r="D187" i="54"/>
  <c r="D186" i="54"/>
  <c r="D185" i="54"/>
  <c r="D183" i="54"/>
  <c r="D182" i="54"/>
  <c r="D181" i="54"/>
  <c r="D180" i="54"/>
  <c r="D179" i="54"/>
  <c r="D178" i="54"/>
  <c r="D194" i="54"/>
  <c r="D176" i="54"/>
  <c r="D175" i="54"/>
  <c r="D142" i="54"/>
  <c r="D196" i="54"/>
  <c r="D162" i="54"/>
  <c r="D161" i="54"/>
  <c r="D126" i="54"/>
  <c r="D174" i="54"/>
  <c r="D173" i="54"/>
  <c r="D172" i="54"/>
  <c r="D171" i="54"/>
  <c r="D170" i="54"/>
  <c r="D169" i="54"/>
  <c r="D195" i="54"/>
  <c r="D128" i="54"/>
  <c r="D132" i="54"/>
  <c r="D69" i="54"/>
  <c r="D82" i="54"/>
  <c r="D127" i="54"/>
  <c r="D32" i="54"/>
  <c r="D135" i="54"/>
  <c r="D60" i="54"/>
  <c r="D49" i="54"/>
  <c r="D133" i="54"/>
  <c r="D41" i="54"/>
  <c r="D121" i="54"/>
  <c r="D72" i="54"/>
  <c r="D103" i="54"/>
  <c r="D141" i="54"/>
  <c r="D70" i="54"/>
  <c r="D124" i="54"/>
  <c r="D167" i="54"/>
  <c r="D43" i="54"/>
  <c r="D139" i="54"/>
  <c r="D37" i="54"/>
  <c r="D87" i="54"/>
  <c r="D63" i="54"/>
  <c r="D56" i="54"/>
  <c r="D80" i="54"/>
  <c r="D36" i="54"/>
  <c r="D61" i="54"/>
  <c r="D163" i="54"/>
  <c r="D131" i="54"/>
  <c r="D129" i="54"/>
  <c r="D193" i="54"/>
  <c r="D151" i="54"/>
  <c r="D71" i="54"/>
  <c r="D18" i="54"/>
  <c r="D15" i="54"/>
  <c r="D105" i="54"/>
  <c r="D83" i="54"/>
  <c r="D113" i="54"/>
  <c r="D112" i="54"/>
  <c r="D54" i="54"/>
  <c r="D152" i="54"/>
  <c r="D64" i="54"/>
  <c r="D34" i="54"/>
  <c r="D91" i="54"/>
  <c r="D144" i="54"/>
  <c r="D29" i="54"/>
  <c r="D45" i="54"/>
  <c r="D106" i="54"/>
  <c r="D52" i="54"/>
  <c r="B3" i="54"/>
  <c r="B2" i="54"/>
  <c r="D119" i="53"/>
  <c r="D139" i="53"/>
  <c r="D109" i="53"/>
  <c r="D14" i="53"/>
  <c r="D137" i="53"/>
  <c r="D145" i="53"/>
  <c r="D46" i="53"/>
  <c r="D32" i="53"/>
  <c r="D56" i="53"/>
  <c r="D37" i="53"/>
  <c r="D147" i="53"/>
  <c r="D148" i="53"/>
  <c r="D39" i="53"/>
  <c r="D141" i="53"/>
  <c r="D53" i="53"/>
  <c r="D71" i="53"/>
  <c r="D19" i="53"/>
  <c r="D77" i="53"/>
  <c r="D99" i="53"/>
  <c r="D107" i="53"/>
  <c r="D134" i="53"/>
  <c r="D29" i="53"/>
  <c r="D82" i="53"/>
  <c r="D51" i="53"/>
  <c r="D103" i="53"/>
  <c r="D104" i="53"/>
  <c r="D49" i="53"/>
  <c r="D38" i="53"/>
  <c r="D18" i="53"/>
  <c r="D120" i="53"/>
  <c r="D68" i="53"/>
  <c r="D84" i="53"/>
  <c r="D85" i="53"/>
  <c r="D87" i="53"/>
  <c r="D88" i="53"/>
  <c r="D41" i="53"/>
  <c r="D42" i="53"/>
  <c r="D92" i="53"/>
  <c r="D83" i="53"/>
  <c r="D95" i="53"/>
  <c r="D96" i="53"/>
  <c r="D97" i="53"/>
  <c r="D91" i="53"/>
  <c r="D43" i="53"/>
  <c r="D89" i="53"/>
  <c r="D116" i="53"/>
  <c r="D114" i="53"/>
  <c r="D74" i="53"/>
  <c r="D79" i="53"/>
  <c r="D47" i="53"/>
  <c r="D105" i="53"/>
  <c r="D101" i="53"/>
  <c r="D129" i="53"/>
  <c r="D76" i="53"/>
  <c r="D25" i="53"/>
  <c r="D59" i="53"/>
  <c r="D121" i="53"/>
  <c r="D23" i="53"/>
  <c r="D130" i="53"/>
  <c r="D62" i="53"/>
  <c r="D136" i="53"/>
  <c r="D57" i="53"/>
  <c r="D35" i="53"/>
  <c r="D73" i="53"/>
  <c r="D122" i="53"/>
  <c r="D124" i="53"/>
  <c r="D146" i="53"/>
  <c r="D111" i="53"/>
  <c r="D72" i="53"/>
  <c r="D112" i="53"/>
  <c r="D44" i="53"/>
  <c r="D117" i="53"/>
  <c r="D60" i="53"/>
  <c r="D34" i="53"/>
  <c r="D108" i="53"/>
  <c r="D45" i="53"/>
  <c r="D33" i="53"/>
  <c r="D50" i="53"/>
  <c r="D31" i="53"/>
  <c r="D16" i="53"/>
  <c r="D13" i="53"/>
  <c r="D17" i="53"/>
  <c r="D12" i="53"/>
  <c r="D80" i="53"/>
  <c r="D94" i="53"/>
  <c r="D93" i="53"/>
  <c r="D40" i="53"/>
  <c r="D90" i="53"/>
  <c r="D98" i="53"/>
  <c r="D86" i="53"/>
  <c r="D115" i="53"/>
  <c r="D52" i="53"/>
  <c r="D67" i="53"/>
  <c r="D81" i="53"/>
  <c r="D135" i="53"/>
  <c r="D128" i="53"/>
  <c r="D133" i="53"/>
  <c r="D106" i="53"/>
  <c r="D102" i="53"/>
  <c r="D26" i="53"/>
  <c r="D30" i="53"/>
  <c r="D143" i="53"/>
  <c r="D113" i="53"/>
  <c r="D55" i="53"/>
  <c r="D142" i="53"/>
  <c r="D118" i="53"/>
  <c r="D78" i="53"/>
  <c r="D132" i="53"/>
  <c r="D126" i="53"/>
  <c r="D69" i="53"/>
  <c r="D100" i="53"/>
  <c r="D63" i="53"/>
  <c r="D20" i="53"/>
  <c r="D22" i="53"/>
  <c r="D27" i="53"/>
  <c r="D144" i="53"/>
  <c r="D138" i="53"/>
  <c r="D58" i="53"/>
  <c r="D70" i="53"/>
  <c r="D36" i="53"/>
  <c r="D140" i="53"/>
  <c r="D75" i="53"/>
  <c r="D21" i="53"/>
  <c r="D123" i="53"/>
  <c r="D127" i="53"/>
  <c r="D15" i="53"/>
  <c r="D110" i="53"/>
  <c r="D65" i="53"/>
  <c r="D64" i="53"/>
  <c r="D125" i="53"/>
  <c r="D28" i="53"/>
  <c r="D54" i="53"/>
  <c r="D131" i="53"/>
  <c r="D66" i="53"/>
  <c r="D24" i="53"/>
  <c r="D61" i="53"/>
  <c r="D48" i="53"/>
  <c r="D9" i="53"/>
  <c r="B3" i="53"/>
  <c r="B2" i="53"/>
  <c r="D114" i="49"/>
  <c r="D30" i="49"/>
  <c r="D240" i="49"/>
  <c r="D172" i="49"/>
  <c r="D204" i="49"/>
  <c r="D209" i="49"/>
  <c r="D54" i="49"/>
  <c r="D73" i="49"/>
  <c r="D246" i="49"/>
  <c r="D36" i="49"/>
  <c r="D148" i="49"/>
  <c r="D100" i="49"/>
  <c r="D153" i="49"/>
  <c r="D177" i="49"/>
  <c r="D49" i="49"/>
  <c r="D22" i="49"/>
  <c r="D29" i="49"/>
  <c r="D21" i="49"/>
  <c r="D16" i="49"/>
  <c r="D89" i="49"/>
  <c r="D43" i="49"/>
  <c r="D27" i="49"/>
  <c r="D20" i="49"/>
  <c r="D46" i="49"/>
  <c r="D212" i="48"/>
  <c r="D150" i="48"/>
  <c r="D41" i="48"/>
  <c r="D221" i="48"/>
  <c r="D218" i="48"/>
  <c r="D52" i="48"/>
  <c r="D120" i="48"/>
  <c r="D213" i="48"/>
  <c r="D214" i="48"/>
  <c r="D29" i="48"/>
  <c r="D122" i="48"/>
  <c r="D17" i="47"/>
  <c r="D229" i="47"/>
  <c r="D300" i="47"/>
  <c r="D207" i="47"/>
  <c r="D210" i="47"/>
  <c r="D209" i="47"/>
  <c r="D204" i="47"/>
  <c r="D45" i="47"/>
  <c r="D206" i="47"/>
  <c r="D296" i="47"/>
  <c r="D297" i="47"/>
  <c r="D298" i="47"/>
  <c r="D44" i="47"/>
  <c r="D299" i="47"/>
  <c r="D26" i="47"/>
  <c r="D277" i="47"/>
  <c r="D248" i="47"/>
  <c r="D224" i="47"/>
  <c r="D127" i="47"/>
  <c r="D62" i="47"/>
  <c r="D250" i="47"/>
  <c r="D231" i="47"/>
  <c r="D34" i="47"/>
  <c r="D62" i="52"/>
  <c r="D13" i="52"/>
  <c r="D12" i="52"/>
  <c r="D9" i="52"/>
  <c r="D85" i="52"/>
  <c r="D81" i="52"/>
  <c r="D83" i="52"/>
  <c r="D84" i="52"/>
  <c r="D53" i="52"/>
  <c r="D71" i="52"/>
  <c r="D82" i="52"/>
  <c r="B3" i="52"/>
  <c r="B2" i="52"/>
  <c r="D167" i="49"/>
  <c r="D221" i="49"/>
  <c r="D228" i="49"/>
  <c r="D223" i="49"/>
  <c r="D226" i="49"/>
  <c r="D79" i="49"/>
  <c r="D31" i="49"/>
  <c r="D237" i="49"/>
  <c r="D91" i="49"/>
  <c r="D39" i="49"/>
  <c r="D229" i="49"/>
  <c r="D93" i="49"/>
  <c r="D17" i="49"/>
  <c r="D190" i="49"/>
  <c r="D127" i="49"/>
  <c r="D189" i="49"/>
  <c r="D178" i="49"/>
  <c r="D181" i="49"/>
  <c r="D194" i="49"/>
  <c r="D106" i="49"/>
  <c r="D34" i="49"/>
  <c r="D208" i="49"/>
  <c r="D135" i="49"/>
  <c r="D141" i="49"/>
  <c r="D132" i="49"/>
  <c r="D196" i="49"/>
  <c r="D35" i="49"/>
  <c r="D218" i="49"/>
  <c r="D233" i="49"/>
  <c r="D222" i="49"/>
  <c r="D227" i="49"/>
  <c r="D56" i="49"/>
  <c r="D13" i="49"/>
  <c r="D216" i="49"/>
  <c r="D85" i="49"/>
  <c r="D244" i="49"/>
  <c r="D115" i="49"/>
  <c r="D176" i="49"/>
  <c r="D116" i="49"/>
  <c r="D95" i="49"/>
  <c r="D128" i="49"/>
  <c r="D117" i="49"/>
  <c r="D45" i="49"/>
  <c r="D241" i="49"/>
  <c r="D242" i="49"/>
  <c r="D243" i="49"/>
  <c r="D12" i="49"/>
  <c r="D86" i="49"/>
  <c r="D183" i="49"/>
  <c r="D169" i="49"/>
  <c r="D207" i="49"/>
  <c r="D48" i="49"/>
  <c r="D44" i="49"/>
  <c r="D144" i="49"/>
  <c r="D77" i="49"/>
  <c r="D219" i="49"/>
  <c r="D234" i="49"/>
  <c r="D113" i="48" l="1"/>
  <c r="D138" i="48"/>
  <c r="D88" i="48"/>
  <c r="D249" i="48"/>
  <c r="D250" i="48"/>
  <c r="D147" i="48"/>
  <c r="D215" i="48"/>
  <c r="D98" i="48"/>
  <c r="D201" i="48"/>
  <c r="D225" i="48"/>
  <c r="D117" i="48"/>
  <c r="D226" i="48"/>
  <c r="D227" i="48"/>
  <c r="D228" i="48"/>
  <c r="D152" i="48"/>
  <c r="D229" i="48"/>
  <c r="D27" i="48"/>
  <c r="D95" i="48"/>
  <c r="D138" i="51" l="1"/>
  <c r="D105" i="51"/>
  <c r="D168" i="51"/>
  <c r="D62" i="51"/>
  <c r="D102" i="51"/>
  <c r="D157" i="51"/>
  <c r="D130" i="51"/>
  <c r="D76" i="51"/>
  <c r="D19" i="51"/>
  <c r="D129" i="51"/>
  <c r="D179" i="51"/>
  <c r="D48" i="51"/>
  <c r="D172" i="51"/>
  <c r="D159" i="51"/>
  <c r="D88" i="51"/>
  <c r="D23" i="51"/>
  <c r="D112" i="51"/>
  <c r="D52" i="51"/>
  <c r="D118" i="51"/>
  <c r="D117" i="51"/>
  <c r="D89" i="51"/>
  <c r="D14" i="51"/>
  <c r="D123" i="51"/>
  <c r="D115" i="51"/>
  <c r="D189" i="51"/>
  <c r="D37" i="51"/>
  <c r="D17" i="51"/>
  <c r="D193" i="51"/>
  <c r="D51" i="51"/>
  <c r="D95" i="51"/>
  <c r="D100" i="51"/>
  <c r="D20" i="51"/>
  <c r="D114" i="51"/>
  <c r="D190" i="51"/>
  <c r="D50" i="51"/>
  <c r="D73" i="51"/>
  <c r="D143" i="51"/>
  <c r="D64" i="51"/>
  <c r="D71" i="51"/>
  <c r="D163" i="51"/>
  <c r="D78" i="51"/>
  <c r="D72" i="51"/>
  <c r="D194" i="51"/>
  <c r="D55" i="51"/>
  <c r="D199" i="51"/>
  <c r="D158" i="51"/>
  <c r="D38" i="51"/>
  <c r="D13" i="51"/>
  <c r="D106" i="51"/>
  <c r="D56" i="51"/>
  <c r="D150" i="51"/>
  <c r="D9" i="51"/>
  <c r="D15" i="51"/>
  <c r="D25" i="51"/>
  <c r="D85" i="51"/>
  <c r="D27" i="51"/>
  <c r="D84" i="51"/>
  <c r="D40" i="51"/>
  <c r="D60" i="51"/>
  <c r="D33" i="51"/>
  <c r="D177" i="51"/>
  <c r="D98" i="51"/>
  <c r="D103" i="51"/>
  <c r="D44" i="51"/>
  <c r="D80" i="51"/>
  <c r="D170" i="51"/>
  <c r="D164" i="51"/>
  <c r="D154" i="51"/>
  <c r="D128" i="51"/>
  <c r="D110" i="51"/>
  <c r="D39" i="51"/>
  <c r="D21" i="51"/>
  <c r="D113" i="51"/>
  <c r="D174" i="51"/>
  <c r="D53" i="51"/>
  <c r="D197" i="51"/>
  <c r="D160" i="51"/>
  <c r="D191" i="51"/>
  <c r="D45" i="51"/>
  <c r="D178" i="51"/>
  <c r="D151" i="51"/>
  <c r="D90" i="51"/>
  <c r="D183" i="51"/>
  <c r="D188" i="51"/>
  <c r="D139" i="51"/>
  <c r="D108" i="51"/>
  <c r="D192" i="51"/>
  <c r="D165" i="51"/>
  <c r="D121" i="51"/>
  <c r="D198" i="51"/>
  <c r="D180" i="51"/>
  <c r="D41" i="51"/>
  <c r="D171" i="51"/>
  <c r="D101" i="51"/>
  <c r="D97" i="51"/>
  <c r="D137" i="51"/>
  <c r="D46" i="51"/>
  <c r="D173" i="51"/>
  <c r="D75" i="51"/>
  <c r="D169" i="51"/>
  <c r="D196" i="51"/>
  <c r="D166" i="51"/>
  <c r="D69" i="51"/>
  <c r="D47" i="51"/>
  <c r="D144" i="51"/>
  <c r="D65" i="51"/>
  <c r="D67" i="51"/>
  <c r="D136" i="51"/>
  <c r="D135" i="51"/>
  <c r="D134" i="51"/>
  <c r="D86" i="51"/>
  <c r="D81" i="51"/>
  <c r="D133" i="51"/>
  <c r="D195" i="51"/>
  <c r="D92" i="51"/>
  <c r="D162" i="51"/>
  <c r="D83" i="51"/>
  <c r="D43" i="51"/>
  <c r="D96" i="51"/>
  <c r="D87" i="51"/>
  <c r="D167" i="51"/>
  <c r="D127" i="51"/>
  <c r="D32" i="51"/>
  <c r="D176" i="51"/>
  <c r="D24" i="51"/>
  <c r="D145" i="51"/>
  <c r="D70" i="51"/>
  <c r="D77" i="51"/>
  <c r="D109" i="51"/>
  <c r="D132" i="51"/>
  <c r="D126" i="51"/>
  <c r="D61" i="51"/>
  <c r="D131" i="51"/>
  <c r="D161" i="51"/>
  <c r="D12" i="51"/>
  <c r="D142" i="51"/>
  <c r="D125" i="51"/>
  <c r="D57" i="51"/>
  <c r="D28" i="51"/>
  <c r="D22" i="51"/>
  <c r="D175" i="51"/>
  <c r="D82" i="51"/>
  <c r="D94" i="51"/>
  <c r="D63" i="51"/>
  <c r="D26" i="51"/>
  <c r="D34" i="51"/>
  <c r="D104" i="51"/>
  <c r="D140" i="51"/>
  <c r="D74" i="51"/>
  <c r="D187" i="51"/>
  <c r="D18" i="51"/>
  <c r="D111" i="51"/>
  <c r="D120" i="51"/>
  <c r="D122" i="51"/>
  <c r="D153" i="51"/>
  <c r="D42" i="51"/>
  <c r="D119" i="51"/>
  <c r="D31" i="51"/>
  <c r="D148" i="51"/>
  <c r="D79" i="51"/>
  <c r="D124" i="51"/>
  <c r="D58" i="51"/>
  <c r="D155" i="51"/>
  <c r="D91" i="51"/>
  <c r="D147" i="51"/>
  <c r="D146" i="51"/>
  <c r="D186" i="51"/>
  <c r="D54" i="51"/>
  <c r="D99" i="51"/>
  <c r="D36" i="51"/>
  <c r="D49" i="51"/>
  <c r="D185" i="51"/>
  <c r="D181" i="51"/>
  <c r="D116" i="51"/>
  <c r="D182" i="51"/>
  <c r="D68" i="51"/>
  <c r="D29" i="51"/>
  <c r="D16" i="51"/>
  <c r="D93" i="51"/>
  <c r="D149" i="51"/>
  <c r="D141" i="51"/>
  <c r="D184" i="51"/>
  <c r="D30" i="51"/>
  <c r="D156" i="51"/>
  <c r="D152" i="51"/>
  <c r="D35" i="51"/>
  <c r="D107" i="51"/>
  <c r="D66" i="51"/>
  <c r="D59" i="51"/>
  <c r="B3" i="51"/>
  <c r="B2" i="51"/>
  <c r="D65" i="44" l="1"/>
  <c r="D44" i="44"/>
  <c r="D96" i="44"/>
  <c r="D13" i="44"/>
  <c r="D150" i="44"/>
  <c r="D14" i="44"/>
  <c r="D37" i="44"/>
  <c r="D52" i="44"/>
  <c r="D289" i="44"/>
  <c r="D58" i="44"/>
  <c r="D96" i="49" l="1"/>
  <c r="D90" i="49"/>
  <c r="D19" i="49"/>
  <c r="D192" i="49"/>
  <c r="D83" i="49"/>
  <c r="D74" i="49"/>
  <c r="D26" i="49"/>
  <c r="D138" i="49"/>
  <c r="D32" i="49"/>
  <c r="D199" i="49"/>
  <c r="D188" i="49"/>
  <c r="D110" i="49"/>
  <c r="D24" i="49"/>
  <c r="D124" i="49"/>
  <c r="D206" i="49"/>
  <c r="D171" i="49"/>
  <c r="D211" i="49"/>
  <c r="D231" i="49"/>
  <c r="D170" i="49"/>
  <c r="D250" i="49"/>
  <c r="D202" i="49"/>
  <c r="D180" i="49"/>
  <c r="D156" i="49"/>
  <c r="D63" i="49"/>
  <c r="D232" i="49"/>
  <c r="D18" i="49"/>
  <c r="D88" i="49"/>
  <c r="D92" i="49"/>
  <c r="D162" i="49"/>
  <c r="D193" i="49"/>
  <c r="D201" i="49"/>
  <c r="D103" i="49"/>
  <c r="D249" i="49"/>
  <c r="D191" i="49"/>
  <c r="D198" i="49"/>
  <c r="D78" i="49"/>
  <c r="D129" i="49"/>
  <c r="D47" i="49"/>
  <c r="D139" i="49"/>
  <c r="D111" i="49"/>
  <c r="D68" i="49"/>
  <c r="D80" i="49"/>
  <c r="D37" i="49"/>
  <c r="D130" i="49"/>
  <c r="D52" i="49"/>
  <c r="D33" i="49"/>
  <c r="D149" i="49"/>
  <c r="D9" i="49"/>
  <c r="D224" i="49"/>
  <c r="D71" i="49"/>
  <c r="D220" i="49"/>
  <c r="D230" i="49"/>
  <c r="D122" i="49"/>
  <c r="D214" i="49"/>
  <c r="D55" i="49"/>
  <c r="D212" i="49"/>
  <c r="D175" i="49"/>
  <c r="D151" i="49"/>
  <c r="D165" i="49"/>
  <c r="D166" i="49"/>
  <c r="D143" i="49"/>
  <c r="D142" i="49"/>
  <c r="D154" i="49"/>
  <c r="D173" i="49"/>
  <c r="D197" i="49"/>
  <c r="D174" i="49"/>
  <c r="D134" i="49"/>
  <c r="D186" i="49"/>
  <c r="D146" i="49"/>
  <c r="D64" i="49"/>
  <c r="D179" i="49"/>
  <c r="D238" i="49"/>
  <c r="D136" i="49"/>
  <c r="D58" i="49"/>
  <c r="D57" i="49"/>
  <c r="D152" i="49"/>
  <c r="D109" i="49"/>
  <c r="D23" i="49"/>
  <c r="D105" i="49"/>
  <c r="D119" i="49"/>
  <c r="D217" i="49"/>
  <c r="D65" i="49"/>
  <c r="D51" i="49"/>
  <c r="D118" i="49"/>
  <c r="D76" i="49"/>
  <c r="D82" i="49"/>
  <c r="D61" i="49"/>
  <c r="D147" i="49"/>
  <c r="D98" i="49"/>
  <c r="D215" i="49"/>
  <c r="D53" i="49"/>
  <c r="D59" i="49"/>
  <c r="D81" i="49"/>
  <c r="D247" i="49"/>
  <c r="D185" i="49"/>
  <c r="D14" i="49"/>
  <c r="D15" i="49"/>
  <c r="D50" i="49"/>
  <c r="D41" i="49"/>
  <c r="D75" i="49"/>
  <c r="D182" i="49"/>
  <c r="D225" i="49"/>
  <c r="D123" i="49"/>
  <c r="D168" i="49"/>
  <c r="D28" i="49"/>
  <c r="D38" i="49"/>
  <c r="D155" i="49"/>
  <c r="D112" i="49"/>
  <c r="D163" i="49"/>
  <c r="D245" i="49"/>
  <c r="D161" i="49"/>
  <c r="D145" i="49"/>
  <c r="D160" i="49"/>
  <c r="D213" i="49"/>
  <c r="D125" i="49"/>
  <c r="D42" i="49"/>
  <c r="D133" i="49"/>
  <c r="D236" i="49"/>
  <c r="D62" i="49"/>
  <c r="D60" i="49"/>
  <c r="D120" i="49"/>
  <c r="D159" i="49"/>
  <c r="D150" i="49"/>
  <c r="D66" i="49"/>
  <c r="D239" i="49"/>
  <c r="D94" i="49"/>
  <c r="D99" i="49"/>
  <c r="D84" i="49"/>
  <c r="D158" i="49"/>
  <c r="D126" i="49"/>
  <c r="D157" i="49"/>
  <c r="D187" i="49"/>
  <c r="D248" i="49"/>
  <c r="D107" i="49"/>
  <c r="D203" i="49"/>
  <c r="D97" i="49"/>
  <c r="D70" i="49"/>
  <c r="D104" i="49"/>
  <c r="D164" i="49"/>
  <c r="D195" i="49"/>
  <c r="D87" i="49"/>
  <c r="D235" i="49"/>
  <c r="D113" i="49"/>
  <c r="D108" i="49"/>
  <c r="D200" i="49"/>
  <c r="D210" i="49"/>
  <c r="D69" i="49"/>
  <c r="D72" i="49"/>
  <c r="D121" i="49"/>
  <c r="D102" i="49"/>
  <c r="D137" i="49"/>
  <c r="D67" i="49"/>
  <c r="D205" i="49"/>
  <c r="D184" i="49"/>
  <c r="D25" i="49"/>
  <c r="D131" i="49"/>
  <c r="D140" i="49"/>
  <c r="D40" i="49"/>
  <c r="D101" i="49"/>
  <c r="B3" i="49"/>
  <c r="B2" i="49"/>
  <c r="D97" i="48"/>
  <c r="D144" i="48"/>
  <c r="D195" i="48"/>
  <c r="D60" i="48"/>
  <c r="D64" i="48"/>
  <c r="D116" i="48"/>
  <c r="D188" i="48"/>
  <c r="D26" i="48"/>
  <c r="D14" i="48"/>
  <c r="D81" i="48"/>
  <c r="D119" i="48"/>
  <c r="D166" i="48"/>
  <c r="D186" i="48"/>
  <c r="D183" i="48"/>
  <c r="D134" i="48"/>
  <c r="D33" i="48"/>
  <c r="D184" i="48"/>
  <c r="D127" i="48"/>
  <c r="D72" i="48"/>
  <c r="D178" i="48"/>
  <c r="D110" i="48"/>
  <c r="D109" i="48"/>
  <c r="D32" i="48"/>
  <c r="D76" i="48"/>
  <c r="D71" i="48"/>
  <c r="D55" i="48"/>
  <c r="D79" i="48"/>
  <c r="D99" i="48"/>
  <c r="D34" i="48"/>
  <c r="D125" i="48"/>
  <c r="D129" i="48"/>
  <c r="D39" i="48"/>
  <c r="D114" i="48"/>
  <c r="D23" i="48"/>
  <c r="D91" i="48"/>
  <c r="D180" i="48"/>
  <c r="D199" i="48"/>
  <c r="D42" i="48"/>
  <c r="D146" i="48"/>
  <c r="D101" i="48"/>
  <c r="D223" i="48"/>
  <c r="D74" i="48"/>
  <c r="D35" i="48"/>
  <c r="D239" i="48"/>
  <c r="D230" i="48"/>
  <c r="D248" i="48"/>
  <c r="D247" i="48"/>
  <c r="D246" i="48"/>
  <c r="D111" i="48"/>
  <c r="D245" i="48"/>
  <c r="D192" i="48"/>
  <c r="D244" i="48"/>
  <c r="D243" i="48"/>
  <c r="D242" i="48"/>
  <c r="D241" i="48"/>
  <c r="D240" i="48"/>
  <c r="D231" i="48"/>
  <c r="D217" i="48"/>
  <c r="D25" i="48"/>
  <c r="D46" i="48"/>
  <c r="D108" i="48"/>
  <c r="D22" i="48"/>
  <c r="D206" i="48"/>
  <c r="D157" i="48"/>
  <c r="D197" i="48"/>
  <c r="D175" i="48"/>
  <c r="D224" i="48"/>
  <c r="D21" i="48"/>
  <c r="D17" i="48"/>
  <c r="D83" i="48"/>
  <c r="D143" i="48"/>
  <c r="D174" i="48"/>
  <c r="D37" i="48"/>
  <c r="D75" i="48"/>
  <c r="D53" i="48"/>
  <c r="D211" i="48"/>
  <c r="D103" i="48"/>
  <c r="D172" i="48"/>
  <c r="D107" i="48"/>
  <c r="D123" i="48"/>
  <c r="D66" i="48"/>
  <c r="D141" i="48"/>
  <c r="D140" i="48"/>
  <c r="D190" i="48"/>
  <c r="D62" i="48"/>
  <c r="D65" i="48"/>
  <c r="D31" i="48"/>
  <c r="D48" i="48"/>
  <c r="D63" i="48"/>
  <c r="D40" i="48"/>
  <c r="D234" i="48"/>
  <c r="D47" i="48"/>
  <c r="D87" i="48"/>
  <c r="D162" i="48"/>
  <c r="D219" i="48"/>
  <c r="D57" i="48"/>
  <c r="D43" i="48"/>
  <c r="D153" i="48"/>
  <c r="D159" i="48"/>
  <c r="D82" i="48"/>
  <c r="D198" i="48"/>
  <c r="D169" i="48"/>
  <c r="D156" i="48"/>
  <c r="D90" i="48"/>
  <c r="D155" i="48"/>
  <c r="D51" i="48"/>
  <c r="D45" i="48"/>
  <c r="D112" i="48"/>
  <c r="D203" i="48"/>
  <c r="D139" i="48"/>
  <c r="D85" i="48"/>
  <c r="D207" i="48"/>
  <c r="D235" i="48"/>
  <c r="D145" i="48"/>
  <c r="D167" i="48"/>
  <c r="D96" i="48"/>
  <c r="D24" i="48"/>
  <c r="D216" i="48"/>
  <c r="D222" i="48"/>
  <c r="D173" i="48"/>
  <c r="D154" i="48"/>
  <c r="D148" i="48"/>
  <c r="D168" i="48"/>
  <c r="D170" i="48"/>
  <c r="D200" i="48"/>
  <c r="D191" i="48"/>
  <c r="D205" i="48"/>
  <c r="D210" i="48"/>
  <c r="D163" i="48"/>
  <c r="D202" i="48"/>
  <c r="D177" i="48"/>
  <c r="D30" i="48"/>
  <c r="D164" i="48"/>
  <c r="D86" i="48"/>
  <c r="D151" i="48"/>
  <c r="D158" i="48"/>
  <c r="D238" i="48"/>
  <c r="D204" i="48"/>
  <c r="D67" i="48"/>
  <c r="D196" i="48"/>
  <c r="D49" i="48"/>
  <c r="D171" i="48"/>
  <c r="D69" i="48"/>
  <c r="D68" i="48"/>
  <c r="D104" i="48"/>
  <c r="D94" i="48"/>
  <c r="D136" i="48"/>
  <c r="D19" i="48"/>
  <c r="D92" i="48"/>
  <c r="D179" i="48"/>
  <c r="D209" i="48"/>
  <c r="D124" i="48"/>
  <c r="D237" i="48"/>
  <c r="D142" i="48"/>
  <c r="D56" i="48"/>
  <c r="D61" i="48"/>
  <c r="D181" i="48"/>
  <c r="D185" i="48"/>
  <c r="D44" i="48"/>
  <c r="D36" i="48"/>
  <c r="D137" i="48"/>
  <c r="D78" i="48"/>
  <c r="D233" i="48"/>
  <c r="D18" i="48"/>
  <c r="D135" i="48"/>
  <c r="D193" i="48"/>
  <c r="D236" i="48"/>
  <c r="D176" i="48"/>
  <c r="D100" i="48"/>
  <c r="D194" i="48"/>
  <c r="D133" i="48"/>
  <c r="D58" i="48"/>
  <c r="D102" i="48"/>
  <c r="D130" i="48"/>
  <c r="D161" i="48"/>
  <c r="D160" i="48"/>
  <c r="D232" i="48"/>
  <c r="D54" i="48"/>
  <c r="D149" i="48"/>
  <c r="D189" i="48"/>
  <c r="D115" i="48"/>
  <c r="D73" i="48"/>
  <c r="D15" i="48"/>
  <c r="D105" i="48"/>
  <c r="D89" i="48"/>
  <c r="D208" i="48"/>
  <c r="D131" i="48"/>
  <c r="D50" i="48"/>
  <c r="D77" i="48"/>
  <c r="D187" i="48"/>
  <c r="D165" i="48"/>
  <c r="D38" i="48"/>
  <c r="D182" i="48"/>
  <c r="D220" i="48"/>
  <c r="D84" i="48"/>
  <c r="D80" i="48"/>
  <c r="D59" i="48"/>
  <c r="D132" i="48"/>
  <c r="D126" i="48"/>
  <c r="D93" i="48"/>
  <c r="D20" i="48"/>
  <c r="D118" i="48"/>
  <c r="D70" i="48"/>
  <c r="D16" i="48"/>
  <c r="D121" i="48"/>
  <c r="D13" i="48"/>
  <c r="D28" i="48"/>
  <c r="D12" i="48"/>
  <c r="D106" i="48"/>
  <c r="D128" i="48"/>
  <c r="D9" i="48"/>
  <c r="B3" i="48"/>
  <c r="B2" i="48"/>
  <c r="D42" i="47"/>
  <c r="D286" i="47"/>
  <c r="D283" i="47"/>
  <c r="D96" i="47"/>
  <c r="D149" i="47"/>
  <c r="D78" i="47"/>
  <c r="D165" i="47"/>
  <c r="D266" i="47"/>
  <c r="D29" i="47"/>
  <c r="D105" i="47"/>
  <c r="D157" i="47"/>
  <c r="D241" i="47"/>
  <c r="D186" i="47"/>
  <c r="D259" i="47"/>
  <c r="D219" i="47"/>
  <c r="D280" i="47"/>
  <c r="D59" i="47"/>
  <c r="D126" i="47"/>
  <c r="D106" i="47"/>
  <c r="D243" i="47"/>
  <c r="D98" i="47"/>
  <c r="D253" i="47"/>
  <c r="D257" i="47"/>
  <c r="D160" i="47"/>
  <c r="D230" i="47"/>
  <c r="D198" i="47"/>
  <c r="D130" i="47"/>
  <c r="D189" i="47"/>
  <c r="D196" i="47"/>
  <c r="D177" i="47"/>
  <c r="D176" i="47"/>
  <c r="D175" i="47"/>
  <c r="D125" i="47"/>
  <c r="D14" i="47"/>
  <c r="D128" i="47"/>
  <c r="D115" i="47"/>
  <c r="D135" i="47"/>
  <c r="D151" i="47"/>
  <c r="D77" i="47"/>
  <c r="D268" i="47"/>
  <c r="D260" i="47"/>
  <c r="D51" i="47"/>
  <c r="D221" i="47"/>
  <c r="D30" i="47"/>
  <c r="D239" i="47"/>
  <c r="D118" i="47"/>
  <c r="D141" i="47"/>
  <c r="D33" i="47"/>
  <c r="D122" i="47"/>
  <c r="D57" i="47"/>
  <c r="D138" i="47"/>
  <c r="D119" i="47"/>
  <c r="D124" i="47"/>
  <c r="D100" i="47"/>
  <c r="D133" i="47"/>
  <c r="D114" i="47"/>
  <c r="D49" i="47"/>
  <c r="D218" i="47"/>
  <c r="D87" i="47"/>
  <c r="D22" i="47"/>
  <c r="D31" i="47"/>
  <c r="D111" i="47"/>
  <c r="D254" i="47"/>
  <c r="D73" i="47"/>
  <c r="D262" i="47"/>
  <c r="D92" i="47"/>
  <c r="D40" i="47"/>
  <c r="D265" i="47"/>
  <c r="D104" i="47"/>
  <c r="D48" i="47"/>
  <c r="D36" i="47"/>
  <c r="D76" i="47"/>
  <c r="D217" i="47"/>
  <c r="D50" i="47"/>
  <c r="D84" i="47"/>
  <c r="D46" i="47"/>
  <c r="D158" i="47"/>
  <c r="D278" i="47"/>
  <c r="D72" i="47"/>
  <c r="D27" i="47"/>
  <c r="D89" i="47"/>
  <c r="D208" i="47"/>
  <c r="D203" i="47"/>
  <c r="D60" i="47"/>
  <c r="D247" i="47"/>
  <c r="D295" i="47"/>
  <c r="D294" i="47"/>
  <c r="D202" i="47"/>
  <c r="D293" i="47"/>
  <c r="D205" i="47"/>
  <c r="D117" i="47"/>
  <c r="D276" i="47"/>
  <c r="D292" i="47"/>
  <c r="D291" i="47"/>
  <c r="D211" i="47"/>
  <c r="D171" i="47"/>
  <c r="D290" i="47"/>
  <c r="D289" i="47"/>
  <c r="D282" i="47"/>
  <c r="D35" i="47"/>
  <c r="D226" i="47"/>
  <c r="D90" i="47"/>
  <c r="D288" i="47"/>
  <c r="D287" i="47"/>
  <c r="D285" i="47"/>
  <c r="D275" i="47"/>
  <c r="D284" i="47"/>
  <c r="D271" i="47"/>
  <c r="D212" i="47"/>
  <c r="D240" i="47"/>
  <c r="D222" i="47"/>
  <c r="D20" i="47"/>
  <c r="D24" i="47"/>
  <c r="D142" i="47"/>
  <c r="D94" i="47"/>
  <c r="D261" i="47"/>
  <c r="D213" i="47"/>
  <c r="D85" i="47"/>
  <c r="D15" i="47"/>
  <c r="D137" i="47"/>
  <c r="D270" i="47"/>
  <c r="D109" i="47"/>
  <c r="D63" i="47"/>
  <c r="D153" i="47"/>
  <c r="D74" i="47"/>
  <c r="D172" i="47"/>
  <c r="D170" i="47"/>
  <c r="D169" i="47"/>
  <c r="D95" i="47"/>
  <c r="D79" i="47"/>
  <c r="D201" i="47"/>
  <c r="D113" i="47"/>
  <c r="D195" i="47"/>
  <c r="D168" i="47"/>
  <c r="D185" i="47"/>
  <c r="D167" i="47"/>
  <c r="D263" i="47"/>
  <c r="D184" i="47"/>
  <c r="D166" i="47"/>
  <c r="D191" i="47"/>
  <c r="D164" i="47"/>
  <c r="D267" i="47"/>
  <c r="D18" i="47"/>
  <c r="D192" i="47"/>
  <c r="D145" i="47"/>
  <c r="D251" i="47"/>
  <c r="D68" i="47"/>
  <c r="D154" i="47"/>
  <c r="D41" i="47"/>
  <c r="D67" i="47"/>
  <c r="D237" i="47"/>
  <c r="D272" i="47"/>
  <c r="D216" i="47"/>
  <c r="D234" i="47"/>
  <c r="D274" i="47"/>
  <c r="D37" i="47"/>
  <c r="D281" i="47"/>
  <c r="D232" i="47"/>
  <c r="D75" i="47"/>
  <c r="D16" i="47"/>
  <c r="D146" i="47"/>
  <c r="D220" i="47"/>
  <c r="D163" i="47"/>
  <c r="D279" i="47"/>
  <c r="D28" i="47"/>
  <c r="D83" i="47"/>
  <c r="D99" i="47"/>
  <c r="D148" i="47"/>
  <c r="D81" i="47"/>
  <c r="D197" i="47"/>
  <c r="D162" i="47"/>
  <c r="D181" i="47"/>
  <c r="D225" i="47"/>
  <c r="D110" i="47"/>
  <c r="D245" i="47"/>
  <c r="D91" i="47"/>
  <c r="D190" i="47"/>
  <c r="D214" i="47"/>
  <c r="D69" i="47"/>
  <c r="D238" i="47"/>
  <c r="D116" i="47"/>
  <c r="D56" i="47"/>
  <c r="D193" i="47"/>
  <c r="D199" i="47"/>
  <c r="D159" i="47"/>
  <c r="D187" i="47"/>
  <c r="D180" i="47"/>
  <c r="D43" i="47"/>
  <c r="D215" i="47"/>
  <c r="D244" i="47"/>
  <c r="D178" i="47"/>
  <c r="D53" i="47"/>
  <c r="D93" i="47"/>
  <c r="D52" i="47"/>
  <c r="D255" i="47"/>
  <c r="D228" i="47"/>
  <c r="D249" i="47"/>
  <c r="D258" i="47"/>
  <c r="D136" i="47"/>
  <c r="D227" i="47"/>
  <c r="D264" i="47"/>
  <c r="D236" i="47"/>
  <c r="D235" i="47"/>
  <c r="D179" i="47"/>
  <c r="D47" i="47"/>
  <c r="D174" i="47"/>
  <c r="D183" i="47"/>
  <c r="D188" i="47"/>
  <c r="D273" i="47"/>
  <c r="D143" i="47"/>
  <c r="D246" i="47"/>
  <c r="D65" i="47"/>
  <c r="D200" i="47"/>
  <c r="D223" i="47"/>
  <c r="D80" i="47"/>
  <c r="D173" i="47"/>
  <c r="D97" i="47"/>
  <c r="D242" i="47"/>
  <c r="D252" i="47"/>
  <c r="D23" i="47"/>
  <c r="D147" i="47"/>
  <c r="D144" i="47"/>
  <c r="D107" i="47"/>
  <c r="D161" i="47"/>
  <c r="D194" i="47"/>
  <c r="D134" i="47"/>
  <c r="D88" i="47"/>
  <c r="D61" i="47"/>
  <c r="D21" i="47"/>
  <c r="D108" i="47"/>
  <c r="D120" i="47"/>
  <c r="D233" i="47"/>
  <c r="D156" i="47"/>
  <c r="D70" i="47"/>
  <c r="D13" i="47"/>
  <c r="D123" i="47"/>
  <c r="D82" i="47"/>
  <c r="D25" i="47"/>
  <c r="D12" i="47"/>
  <c r="D32" i="47"/>
  <c r="D38" i="47"/>
  <c r="D64" i="47"/>
  <c r="D39" i="47"/>
  <c r="D121" i="47"/>
  <c r="D132" i="47"/>
  <c r="D182" i="47"/>
  <c r="D129" i="47"/>
  <c r="D86" i="47"/>
  <c r="D140" i="47"/>
  <c r="D256" i="47"/>
  <c r="D269" i="47"/>
  <c r="D102" i="47"/>
  <c r="D54" i="47"/>
  <c r="D55" i="47"/>
  <c r="D103" i="47"/>
  <c r="D101" i="47"/>
  <c r="D19" i="47"/>
  <c r="D112" i="47"/>
  <c r="D66" i="47"/>
  <c r="D155" i="47"/>
  <c r="D58" i="47"/>
  <c r="D131" i="47"/>
  <c r="D150" i="47"/>
  <c r="D152" i="47"/>
  <c r="D139" i="47"/>
  <c r="D71" i="47"/>
  <c r="D9" i="47"/>
  <c r="B3" i="47"/>
  <c r="B2" i="47"/>
  <c r="D155" i="44"/>
  <c r="D68" i="44"/>
  <c r="D93" i="44"/>
  <c r="D81" i="44"/>
  <c r="D112" i="44"/>
  <c r="D84" i="44"/>
  <c r="D80" i="44"/>
  <c r="D97" i="44"/>
  <c r="D151" i="44"/>
  <c r="D27" i="44"/>
  <c r="D164" i="44"/>
  <c r="D78" i="44"/>
  <c r="D100" i="44"/>
  <c r="D99" i="44"/>
  <c r="D133" i="44"/>
  <c r="D176" i="44"/>
  <c r="D282" i="44"/>
  <c r="D25" i="44"/>
  <c r="D64" i="44"/>
  <c r="D77" i="44"/>
  <c r="D114" i="44"/>
  <c r="D22" i="44"/>
  <c r="D30" i="44"/>
  <c r="D9" i="44"/>
  <c r="D26" i="44"/>
  <c r="D111" i="44"/>
  <c r="D60" i="44"/>
  <c r="D129" i="44"/>
  <c r="D110" i="44"/>
  <c r="D20" i="44"/>
  <c r="D260" i="44"/>
  <c r="D49" i="44"/>
  <c r="D186" i="44"/>
  <c r="D67" i="44"/>
  <c r="D108" i="44"/>
  <c r="D21" i="44"/>
  <c r="D187" i="44"/>
  <c r="D168" i="44"/>
  <c r="D185" i="44"/>
  <c r="D116" i="44"/>
  <c r="D184" i="44"/>
  <c r="D24" i="44"/>
  <c r="D162" i="44"/>
  <c r="D138" i="44"/>
  <c r="D134" i="44"/>
  <c r="D160" i="44"/>
  <c r="D117" i="44"/>
  <c r="D88" i="44"/>
  <c r="D105" i="44"/>
  <c r="D34" i="44"/>
  <c r="D56" i="44"/>
  <c r="D36" i="44"/>
  <c r="D144" i="44"/>
  <c r="D143" i="44"/>
  <c r="D72" i="44"/>
  <c r="D16" i="44"/>
  <c r="D47" i="44"/>
  <c r="D128" i="44"/>
  <c r="D140" i="44"/>
  <c r="D48" i="44"/>
  <c r="D294" i="44"/>
  <c r="D273" i="44"/>
  <c r="D50" i="44"/>
  <c r="D107" i="44"/>
  <c r="D51" i="44"/>
  <c r="D53" i="44"/>
  <c r="D142" i="44"/>
  <c r="D98" i="44"/>
  <c r="D174" i="44"/>
  <c r="D163" i="44"/>
  <c r="D12" i="44"/>
  <c r="D91" i="44"/>
  <c r="D170" i="44"/>
  <c r="D175" i="44"/>
  <c r="D75" i="44"/>
  <c r="D19" i="44"/>
  <c r="D17" i="44"/>
  <c r="D293" i="44"/>
  <c r="D147" i="44"/>
  <c r="D42" i="44"/>
  <c r="D153" i="44"/>
  <c r="D169" i="44"/>
  <c r="D103" i="44"/>
  <c r="D90" i="44"/>
  <c r="D109" i="44"/>
  <c r="D38" i="44"/>
  <c r="D18" i="44"/>
  <c r="D258" i="44"/>
  <c r="D182" i="44"/>
  <c r="D166" i="44"/>
  <c r="D179" i="44"/>
  <c r="D73" i="44"/>
  <c r="D92" i="44"/>
  <c r="D86" i="44"/>
  <c r="D66" i="44"/>
  <c r="D54" i="44"/>
  <c r="D45" i="44"/>
  <c r="D135" i="44"/>
  <c r="D115" i="44"/>
  <c r="D83" i="44"/>
  <c r="D95" i="44"/>
  <c r="D154" i="44"/>
  <c r="D146" i="44"/>
  <c r="D189" i="44"/>
  <c r="D178" i="44"/>
  <c r="D137" i="44"/>
  <c r="D141" i="44"/>
  <c r="D158" i="44"/>
  <c r="D177" i="44"/>
  <c r="D148" i="44"/>
  <c r="D69" i="44"/>
  <c r="D15" i="44"/>
  <c r="D28" i="44"/>
  <c r="D61" i="44"/>
  <c r="D82" i="44"/>
  <c r="D277" i="44"/>
  <c r="D165" i="44"/>
  <c r="D161" i="44"/>
  <c r="D156" i="44"/>
  <c r="D113" i="44"/>
  <c r="D43" i="44"/>
  <c r="B3" i="44"/>
  <c r="B2" i="44"/>
  <c r="D267" i="44"/>
  <c r="D94" i="44"/>
  <c r="D159" i="44"/>
  <c r="D74" i="44"/>
  <c r="D172" i="44"/>
  <c r="D106" i="44"/>
  <c r="D261" i="44"/>
  <c r="D152" i="44"/>
  <c r="D149" i="44"/>
  <c r="D104" i="44"/>
  <c r="D57" i="44"/>
  <c r="D35" i="44"/>
  <c r="D132" i="44"/>
  <c r="D136" i="44"/>
  <c r="D62" i="44"/>
  <c r="D29" i="44"/>
  <c r="D157" i="44"/>
  <c r="D130" i="44"/>
  <c r="D188" i="44"/>
  <c r="D173" i="44"/>
  <c r="D85" i="44"/>
  <c r="D31" i="44"/>
  <c r="D266" i="44"/>
  <c r="D171" i="44"/>
  <c r="D119" i="44"/>
  <c r="D131" i="44"/>
  <c r="D145" i="44"/>
  <c r="D180" i="44"/>
  <c r="D278" i="44"/>
  <c r="D183" i="44"/>
  <c r="D59" i="44"/>
  <c r="D268" i="44"/>
  <c r="D76" i="44"/>
  <c r="D101" i="44"/>
  <c r="D275" i="44"/>
  <c r="D102" i="44"/>
  <c r="D281" i="44"/>
  <c r="D139" i="44"/>
  <c r="D87" i="44"/>
  <c r="D55" i="44"/>
  <c r="D181" i="44"/>
  <c r="D269" i="44"/>
  <c r="D167" i="44"/>
  <c r="D79" i="44"/>
  <c r="B3" i="42" l="1"/>
  <c r="B2" i="42"/>
  <c r="D72" i="41" l="1"/>
  <c r="D204" i="41"/>
  <c r="D286" i="41"/>
  <c r="D45" i="41"/>
  <c r="D276" i="41"/>
  <c r="D70" i="41"/>
  <c r="D253" i="41"/>
  <c r="D175" i="41"/>
  <c r="D84" i="41"/>
  <c r="D33" i="41"/>
  <c r="D186" i="41"/>
  <c r="D252" i="41"/>
  <c r="D325" i="41"/>
  <c r="D326" i="41"/>
  <c r="D327" i="41"/>
  <c r="D219" i="41"/>
  <c r="D9" i="41"/>
  <c r="D250" i="41"/>
  <c r="D133" i="41"/>
  <c r="D58" i="41"/>
  <c r="D53" i="41"/>
  <c r="D302" i="41"/>
  <c r="D275" i="41"/>
  <c r="D34" i="41"/>
  <c r="D259" i="41"/>
  <c r="D62" i="41"/>
  <c r="D150" i="41"/>
  <c r="D137" i="41"/>
  <c r="D328" i="41"/>
  <c r="D151" i="41"/>
  <c r="D314" i="41"/>
  <c r="D311" i="41"/>
  <c r="D309" i="41"/>
  <c r="D315" i="41"/>
  <c r="D312" i="41"/>
  <c r="D166" i="41"/>
  <c r="D316" i="41"/>
  <c r="D38" i="41"/>
  <c r="D57" i="41"/>
  <c r="D60" i="41"/>
  <c r="D29" i="41"/>
  <c r="D124" i="41"/>
  <c r="D246" i="41"/>
  <c r="D100" i="41"/>
  <c r="D310" i="41"/>
  <c r="D239" i="41"/>
  <c r="D215" i="41"/>
  <c r="D23" i="41"/>
  <c r="D281" i="41"/>
  <c r="D13" i="41"/>
  <c r="D51" i="41"/>
  <c r="D313" i="41"/>
  <c r="D152" i="41"/>
  <c r="D153" i="41"/>
  <c r="D317" i="41"/>
  <c r="D238" i="41"/>
  <c r="D232" i="41"/>
  <c r="D36" i="41"/>
  <c r="D94" i="41"/>
  <c r="D308" i="41"/>
  <c r="D96" i="41"/>
  <c r="D123" i="41"/>
  <c r="D25" i="41"/>
  <c r="D95" i="41"/>
  <c r="D224" i="41"/>
  <c r="D256" i="41"/>
  <c r="D240" i="41"/>
  <c r="D179" i="41"/>
  <c r="D318" i="41"/>
  <c r="D17" i="41"/>
  <c r="D122" i="41"/>
  <c r="D199" i="41"/>
  <c r="D19" i="41"/>
  <c r="D167" i="41"/>
  <c r="D154" i="41"/>
  <c r="D295" i="41"/>
  <c r="D285" i="41"/>
  <c r="D200" i="41"/>
  <c r="D155" i="41"/>
  <c r="D83" i="41"/>
  <c r="D116" i="41"/>
  <c r="D172" i="41"/>
  <c r="D125" i="41"/>
  <c r="D201" i="41"/>
  <c r="D280" i="41"/>
  <c r="D106" i="41"/>
  <c r="D267" i="41"/>
  <c r="D300" i="41"/>
  <c r="D294" i="41"/>
  <c r="D65" i="41"/>
  <c r="D247" i="41"/>
  <c r="D156" i="41"/>
  <c r="D183" i="41"/>
  <c r="D157" i="41"/>
  <c r="D187" i="41"/>
  <c r="D158" i="41"/>
  <c r="D303" i="41"/>
  <c r="D108" i="41"/>
  <c r="D168" i="41"/>
  <c r="D12" i="41"/>
  <c r="D169" i="41"/>
  <c r="D241" i="41"/>
  <c r="D260" i="41"/>
  <c r="D190" i="41"/>
  <c r="D212" i="41"/>
  <c r="D43" i="41"/>
  <c r="D31" i="41"/>
  <c r="D177" i="41"/>
  <c r="D128" i="41"/>
  <c r="D319" i="41"/>
  <c r="D271" i="41"/>
  <c r="D225" i="41"/>
  <c r="D272" i="41"/>
  <c r="D188" i="41"/>
  <c r="D277" i="41"/>
  <c r="D159" i="41"/>
  <c r="D268" i="41"/>
  <c r="D301" i="41"/>
  <c r="D235" i="41"/>
  <c r="D266" i="41"/>
  <c r="D194" i="41"/>
  <c r="D218" i="41"/>
  <c r="D160" i="41"/>
  <c r="D180" i="41"/>
  <c r="D320" i="41"/>
  <c r="D213" i="41"/>
  <c r="D73" i="41"/>
  <c r="D288" i="41"/>
  <c r="D242" i="41"/>
  <c r="D283" i="41"/>
  <c r="D321" i="41"/>
  <c r="D269" i="41"/>
  <c r="D79" i="41"/>
  <c r="D322" i="41"/>
  <c r="D161" i="41"/>
  <c r="D144" i="41"/>
  <c r="D18" i="41"/>
  <c r="D257" i="41"/>
  <c r="D93" i="41"/>
  <c r="D221" i="41"/>
  <c r="D56" i="41"/>
  <c r="D145" i="41"/>
  <c r="D222" i="41"/>
  <c r="D162" i="41"/>
  <c r="D75" i="41"/>
  <c r="D50" i="41"/>
  <c r="D91" i="41"/>
  <c r="D54" i="41"/>
  <c r="D273" i="41"/>
  <c r="D146" i="41"/>
  <c r="D59" i="41"/>
  <c r="D191" i="41"/>
  <c r="D61" i="41"/>
  <c r="D163" i="41"/>
  <c r="D82" i="41"/>
  <c r="D323" i="41"/>
  <c r="D174" i="41"/>
  <c r="D48" i="41"/>
  <c r="D89" i="41"/>
  <c r="D243" i="41"/>
  <c r="D324" i="41"/>
  <c r="D195" i="41"/>
  <c r="D210" i="41"/>
  <c r="D164" i="41"/>
  <c r="D248" i="41"/>
  <c r="D147" i="41"/>
  <c r="D274" i="41"/>
  <c r="D165" i="41"/>
  <c r="D223" i="41"/>
  <c r="D148" i="41"/>
  <c r="D244" i="41"/>
  <c r="D149" i="41"/>
  <c r="D278" i="41"/>
  <c r="D198" i="41"/>
  <c r="D173" i="41"/>
  <c r="D78" i="41"/>
  <c r="D203" i="41"/>
  <c r="D14" i="41"/>
  <c r="D131" i="41"/>
  <c r="D55" i="41"/>
  <c r="D111" i="41"/>
  <c r="D76" i="41"/>
  <c r="D97" i="41"/>
  <c r="D47" i="41"/>
  <c r="D115" i="41"/>
  <c r="D86" i="41"/>
  <c r="D298" i="41"/>
  <c r="D290" i="41"/>
  <c r="D207" i="41"/>
  <c r="D132" i="41"/>
  <c r="D291" i="41"/>
  <c r="D181" i="41"/>
  <c r="D112" i="41"/>
  <c r="D262" i="41"/>
  <c r="D305" i="41"/>
  <c r="D44" i="41"/>
  <c r="D197" i="41"/>
  <c r="D26" i="41"/>
  <c r="D85" i="41"/>
  <c r="D20" i="41"/>
  <c r="D182" i="41"/>
  <c r="D306" i="41"/>
  <c r="D21" i="41"/>
  <c r="D119" i="41"/>
  <c r="D135" i="41"/>
  <c r="D184" i="41"/>
  <c r="D293" i="41"/>
  <c r="D227" i="41"/>
  <c r="D231" i="41"/>
  <c r="D142" i="41"/>
  <c r="D74" i="41"/>
  <c r="D230" i="41"/>
  <c r="D208" i="41"/>
  <c r="D270" i="41"/>
  <c r="D64" i="41"/>
  <c r="D129" i="41"/>
  <c r="D214" i="41"/>
  <c r="D206" i="41"/>
  <c r="D15" i="41"/>
  <c r="D263" i="41"/>
  <c r="D245" i="41"/>
  <c r="D236" i="41"/>
  <c r="D292" i="41"/>
  <c r="D109" i="41"/>
  <c r="D141" i="41"/>
  <c r="D307" i="41"/>
  <c r="D279" i="41"/>
  <c r="D220" i="41"/>
  <c r="D209" i="41"/>
  <c r="D205" i="41"/>
  <c r="D289" i="41"/>
  <c r="D217" i="41"/>
  <c r="D255" i="41"/>
  <c r="D296" i="41"/>
  <c r="D284" i="41"/>
  <c r="D264" i="41"/>
  <c r="D143" i="41"/>
  <c r="D80" i="41"/>
  <c r="D138" i="41"/>
  <c r="D261" i="41"/>
  <c r="D71" i="41"/>
  <c r="D304" i="41"/>
  <c r="D176" i="41"/>
  <c r="D118" i="41"/>
  <c r="D98" i="41"/>
  <c r="D130" i="41"/>
  <c r="D110" i="41"/>
  <c r="D134" i="41"/>
  <c r="D24" i="41"/>
  <c r="D127" i="41"/>
  <c r="D139" i="41"/>
  <c r="D117" i="41"/>
  <c r="D90" i="41"/>
  <c r="D105" i="41"/>
  <c r="D102" i="41"/>
  <c r="D140" i="41"/>
  <c r="D114" i="41"/>
  <c r="D63" i="41"/>
  <c r="D211" i="41"/>
  <c r="D27" i="41"/>
  <c r="D87" i="41"/>
  <c r="D113" i="41"/>
  <c r="D68" i="41"/>
  <c r="D178" i="41"/>
  <c r="D216" i="41"/>
  <c r="D22" i="41"/>
  <c r="D103" i="41"/>
  <c r="D104" i="41"/>
  <c r="D249" i="41"/>
  <c r="D251" i="41"/>
  <c r="D196" i="41"/>
  <c r="D101" i="41"/>
  <c r="D120" i="41"/>
  <c r="D297" i="41"/>
  <c r="D189" i="41"/>
  <c r="D99" i="41"/>
  <c r="D282" i="41"/>
  <c r="D192" i="41"/>
  <c r="D30" i="41"/>
  <c r="D185" i="41"/>
  <c r="D67" i="41"/>
  <c r="D228" i="41"/>
  <c r="D254" i="41"/>
  <c r="D233" i="41"/>
  <c r="D229" i="41"/>
  <c r="D92" i="41"/>
  <c r="D265" i="41"/>
  <c r="D258" i="41"/>
  <c r="D40" i="41"/>
  <c r="D81" i="41"/>
  <c r="D32" i="41"/>
  <c r="D42" i="41"/>
  <c r="D28" i="41"/>
  <c r="D287" i="41"/>
  <c r="D46" i="41"/>
  <c r="D35" i="41"/>
  <c r="D49" i="41"/>
  <c r="D52" i="41"/>
  <c r="D69" i="41"/>
  <c r="D41" i="41"/>
  <c r="D10" i="41"/>
  <c r="D66" i="41"/>
  <c r="D202" i="41"/>
  <c r="D88" i="41"/>
  <c r="D136" i="41"/>
  <c r="D193" i="41"/>
  <c r="D237" i="41"/>
  <c r="D77" i="41"/>
  <c r="D16" i="41"/>
  <c r="D121" i="41"/>
  <c r="D11" i="41"/>
  <c r="D39" i="41"/>
  <c r="D126" i="41"/>
  <c r="D171" i="41"/>
  <c r="D37" i="41"/>
  <c r="D234" i="41"/>
  <c r="D170" i="41"/>
  <c r="D107" i="41"/>
  <c r="D299" i="41"/>
  <c r="D226" i="41"/>
  <c r="B3" i="41"/>
  <c r="B2" i="41"/>
  <c r="B3" i="35" l="1"/>
  <c r="B2" i="35"/>
  <c r="B3" i="34" l="1"/>
  <c r="B2" i="34"/>
  <c r="C12" i="6" l="1"/>
  <c r="B3" i="28" l="1"/>
  <c r="B2" i="28"/>
  <c r="B3" i="27" l="1"/>
  <c r="B2" i="27"/>
  <c r="B3" i="19"/>
  <c r="B2" i="19"/>
  <c r="B3" i="18"/>
  <c r="B2" i="18"/>
  <c r="B3" i="17"/>
  <c r="B2" i="17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<sst xmlns="http://schemas.openxmlformats.org/spreadsheetml/2006/main" count="5189" uniqueCount="752">
  <si>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</si>
  <si>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</si>
  <si>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</si>
  <si>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</si>
  <si>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</si>
  <si>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</si>
  <si>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</si>
  <si>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</si>
  <si>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</si>
  <si>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</si>
  <si>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</si>
  <si>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</si>
  <si>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</si>
  <si>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</si>
  <si>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</si>
  <si>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</si>
  <si>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</si>
  <si>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</si>
  <si>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</si>
  <si>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</si>
  <si>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</si>
  <si>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</si>
  <si>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</si>
  <si>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</si>
  <si>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</si>
  <si>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</si>
  <si>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</si>
  <si>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</si>
  <si>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</si>
  <si>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</si>
  <si>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</si>
  <si>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</si>
  <si>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</si>
  <si>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</si>
  <si>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</si>
  <si>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</si>
  <si>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</si>
  <si>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</si>
  <si>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</si>
  <si>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</si>
  <si>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</si>
  <si>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</si>
  <si>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</si>
  <si>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</si>
  <si>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</si>
  <si>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</si>
  <si>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</si>
  <si>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</si>
  <si>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</si>
  <si>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</si>
  <si>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</si>
  <si>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</si>
  <si>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</si>
  <si>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</si>
  <si>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</si>
  <si>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</si>
  <si>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</si>
  <si>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</si>
  <si>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</si>
  <si>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</si>
  <si>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</si>
  <si>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</si>
  <si>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</si>
  <si>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</si>
  <si>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</si>
  <si>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</si>
  <si>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</si>
  <si>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</si>
  <si>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</si>
  <si>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</si>
  <si>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</si>
  <si>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</si>
  <si>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</si>
  <si>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</si>
  <si>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</si>
  <si>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</si>
  <si>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</si>
  <si>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</si>
  <si>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</si>
  <si>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</si>
  <si>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</si>
  <si>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</si>
  <si>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</si>
  <si>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</si>
  <si>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</si>
  <si>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</si>
  <si>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</si>
  <si>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</si>
  <si>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</si>
  <si>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</si>
  <si>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</si>
  <si>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</si>
  <si>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</si>
  <si>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</si>
  <si>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</si>
  <si>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</si>
  <si>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</si>
  <si>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</si>
  <si>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</si>
  <si>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</si>
  <si>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</si>
  <si>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</si>
  <si>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</si>
  <si>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</si>
  <si>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</si>
  <si>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</si>
  <si>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</si>
  <si>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</si>
  <si>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</si>
  <si>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</si>
  <si>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</si>
  <si>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</si>
  <si>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</si>
  <si>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</si>
  <si>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</si>
  <si>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</si>
  <si>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</si>
  <si>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</si>
  <si>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</si>
  <si>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</si>
  <si>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</si>
  <si>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</si>
  <si>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</si>
  <si>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</si>
  <si>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</si>
  <si>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</si>
  <si>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</si>
  <si>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</si>
  <si>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</si>
  <si>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</si>
  <si>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</si>
  <si>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</si>
  <si>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</si>
  <si>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</si>
  <si>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</si>
  <si>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</si>
  <si>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</si>
  <si>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</si>
  <si>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</si>
  <si>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</si>
  <si>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</si>
  <si>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</si>
  <si>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</si>
  <si>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</si>
  <si>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</si>
  <si>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</si>
  <si>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</si>
  <si>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</si>
  <si>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</si>
  <si>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</si>
  <si>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</si>
  <si>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</si>
  <si>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</si>
  <si>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</si>
  <si>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</si>
  <si>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</si>
  <si>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</si>
  <si>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</si>
  <si>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</si>
  <si>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</si>
  <si>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</si>
  <si>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</si>
  <si>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</si>
  <si>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</si>
  <si>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</si>
  <si>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</si>
  <si>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</si>
  <si>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</si>
  <si>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</si>
  <si>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</si>
  <si>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</si>
  <si>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</si>
  <si>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</si>
  <si>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</si>
  <si>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</si>
  <si>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</si>
  <si>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</si>
  <si>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</si>
  <si>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</si>
  <si>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</si>
  <si>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</si>
  <si>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</si>
  <si>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</si>
  <si>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</si>
  <si>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</si>
  <si>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</si>
  <si>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</si>
  <si>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</si>
  <si>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</si>
  <si>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</si>
  <si>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</si>
  <si>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</si>
  <si>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</si>
  <si>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</si>
  <si>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</si>
  <si>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</si>
  <si>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</si>
  <si>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</si>
  <si>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</si>
  <si>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</si>
  <si>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</si>
  <si>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</si>
  <si>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</si>
  <si>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</si>
  <si>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</si>
  <si>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</si>
  <si>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</si>
  <si>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</si>
  <si>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</si>
  <si>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</si>
  <si>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</si>
  <si>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</si>
  <si>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</si>
  <si>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</si>
  <si>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</si>
  <si>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</si>
  <si>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</si>
  <si>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</si>
  <si>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</si>
  <si>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</si>
  <si>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</si>
  <si>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</si>
  <si>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</si>
  <si>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</si>
  <si>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</si>
  <si>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</si>
  <si>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</si>
  <si>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</si>
  <si>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</si>
  <si>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</si>
  <si>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</si>
  <si>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</si>
  <si>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</si>
  <si>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</si>
  <si>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</si>
  <si>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</si>
  <si>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</si>
  <si>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</si>
  <si>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</si>
  <si>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</si>
  <si>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</si>
  <si>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</si>
  <si>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</si>
  <si>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</si>
  <si>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</si>
  <si>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</si>
  <si>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</si>
  <si>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</si>
  <si>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</si>
  <si>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</si>
  <si>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</si>
  <si>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</si>
  <si>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</si>
  <si>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</si>
  <si>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</si>
  <si>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Processo Judicial n° 0067318-58.2016.4.01.3400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</si>
  <si>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</si>
  <si>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</si>
  <si>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</si>
  <si>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</si>
  <si>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</si>
  <si>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</si>
  <si>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</si>
  <si>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</si>
  <si>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</si>
  <si>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</si>
  <si>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</si>
  <si>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</si>
  <si>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</si>
  <si>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0067318-58.2016.4.01.3400</t>
  </si>
  <si>
    <t>5000825-58.2020.4.03.6135</t>
  </si>
  <si>
    <t xml:space="preserve">ITEM 7  - DEPÓSITOS JUDICIAIS 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</si>
  <si>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</si>
  <si>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</si>
  <si>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</si>
  <si>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</si>
  <si>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</si>
  <si>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</si>
  <si>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</si>
  <si>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</si>
  <si>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</si>
  <si>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</si>
  <si>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</si>
  <si>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</si>
  <si>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</si>
  <si>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</si>
  <si>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</si>
  <si>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</si>
  <si>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</si>
  <si>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</si>
  <si>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</si>
  <si>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</si>
  <si>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</si>
  <si>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</si>
  <si>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</si>
  <si>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</si>
  <si>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</si>
  <si>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</si>
  <si>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</si>
  <si>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</si>
  <si>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</si>
  <si>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</si>
  <si>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</si>
  <si>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</si>
  <si>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</si>
  <si>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</si>
  <si>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</si>
  <si>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</si>
  <si>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</si>
  <si>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</si>
  <si>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</si>
  <si>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</si>
  <si>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</si>
  <si>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</si>
  <si>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</si>
  <si>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</si>
  <si>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</si>
  <si>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</si>
  <si>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</si>
  <si>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</si>
  <si>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</si>
  <si>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</si>
  <si>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</si>
  <si>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</si>
  <si>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</si>
  <si>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</si>
  <si>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</si>
  <si>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</si>
  <si>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</si>
  <si>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</si>
  <si>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</si>
  <si>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</si>
  <si>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</si>
  <si>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</si>
  <si>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</si>
  <si>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</si>
  <si>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</si>
  <si>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</si>
  <si>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</si>
  <si>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</si>
  <si>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</si>
  <si>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</si>
  <si>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</si>
  <si>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</si>
  <si>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</si>
  <si>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</si>
  <si>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</si>
  <si>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</si>
  <si>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</si>
  <si>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</si>
  <si>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</si>
  <si>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</si>
  <si>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</si>
  <si>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</si>
  <si>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</si>
  <si>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</si>
  <si>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</si>
  <si>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</si>
  <si>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</si>
  <si>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</si>
  <si>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</si>
  <si>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</si>
  <si>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</si>
  <si>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</si>
  <si>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</si>
  <si>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</si>
  <si>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</si>
  <si>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</si>
  <si>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</si>
  <si>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</si>
  <si>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</si>
  <si>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</si>
  <si>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</si>
  <si>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</si>
  <si>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Cumprimento de Sentença nº 0808615-30.2017.4.05.8000 (meses de outubro/2006 a janeiro/2011)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</si>
  <si>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</si>
  <si>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</si>
  <si>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</si>
  <si>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</si>
  <si>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</si>
  <si>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</si>
  <si>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</si>
  <si>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</si>
  <si>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</si>
  <si>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</si>
  <si>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</si>
  <si>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</si>
  <si>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</si>
  <si>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</si>
  <si>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</si>
  <si>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</si>
  <si>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</si>
  <si>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</si>
  <si>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</si>
  <si>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</si>
  <si>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</si>
  <si>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</si>
  <si>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</si>
  <si>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</si>
  <si>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</si>
  <si>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</si>
  <si>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</si>
  <si>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</si>
  <si>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</si>
  <si>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</si>
  <si>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</si>
  <si>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</si>
  <si>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</si>
  <si>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</si>
  <si>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</si>
  <si>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</si>
  <si>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</si>
  <si>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</si>
  <si>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</si>
  <si>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</si>
  <si>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</si>
  <si>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</si>
  <si>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</si>
  <si>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</si>
  <si>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</si>
  <si>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</si>
  <si>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</si>
  <si>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</si>
  <si>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</si>
  <si>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</si>
  <si>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</si>
  <si>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</si>
  <si>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</si>
  <si>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</si>
  <si>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</si>
  <si>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</si>
  <si>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</si>
  <si>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</si>
  <si>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</si>
  <si>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</si>
  <si>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</si>
  <si>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</si>
  <si>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</si>
  <si>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</si>
  <si>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</si>
  <si>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</si>
  <si>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</si>
  <si>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</si>
  <si>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</si>
  <si>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</si>
  <si>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</si>
  <si>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</si>
  <si>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</si>
  <si>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</si>
  <si>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</si>
  <si>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</si>
  <si>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</si>
  <si>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</si>
  <si>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</si>
  <si>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</si>
  <si>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</si>
  <si>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</si>
  <si>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</si>
  <si>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</si>
  <si>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</si>
  <si>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</si>
  <si>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ROSARIO DO CATETE-SE*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</si>
  <si>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</si>
  <si>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</si>
  <si>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</si>
  <si>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</si>
  <si>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</si>
  <si>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</si>
  <si>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</si>
  <si>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</si>
  <si>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* O Município de Rosário do Catete-SE não teve o valor descontado de R$ 34.643,76, por força da decisão judicial no Processo 5061869-35.2022.4.02.5101</t>
  </si>
  <si>
    <t>* O Município de Rosário do Catete-SE não teve o valor descontado de R$ 53.673,71, por força da decisão judicial no Processo 5061869-35.2022.4.02.5101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</si>
  <si>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</si>
  <si>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</si>
  <si>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</si>
  <si>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</si>
  <si>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</si>
  <si>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</si>
  <si>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</si>
  <si>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</si>
  <si>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</si>
  <si>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Processo Judicial 1030081-65.2019.4.01.3400</t>
  </si>
  <si>
    <t>* O Município de Rosário do Catete-SE não teve o valor descontado de R$ 3.358,93, por força da decisão judicial no Processo 5061869-35.2022.4.02.5101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</si>
  <si>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</si>
  <si>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</si>
  <si>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</si>
  <si>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</si>
  <si>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</si>
  <si>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</si>
  <si>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</si>
  <si>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</si>
  <si>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</si>
  <si>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</si>
  <si>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</si>
  <si>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</si>
  <si>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* O Município de Rosário do Catete-SE não teve o valor descontado de R$ 110.159,15, por força da decisão judicial no Processo 5061869-35.2022.4.02.5101</t>
  </si>
  <si>
    <t>AMONTADA-CE</t>
  </si>
  <si>
    <t>TEOLANDIA-BA</t>
  </si>
  <si>
    <t>* O Município de Rosário do Catete-SE não teve o valor descontado de R$ 7.172,45, por força da decisão judicial no Processo 5061869-35.2022.4.02.5101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</si>
  <si>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</si>
  <si>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</si>
  <si>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</si>
  <si>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</si>
  <si>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</si>
  <si>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</si>
  <si>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</si>
  <si>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</si>
  <si>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</si>
  <si>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</si>
  <si>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</si>
  <si>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</si>
  <si>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</si>
  <si>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</si>
  <si>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</si>
  <si>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</si>
  <si>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</si>
  <si>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</si>
  <si>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</si>
  <si>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</si>
  <si>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</si>
  <si>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</si>
  <si>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</si>
  <si>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</si>
  <si>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</si>
  <si>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</si>
  <si>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</si>
  <si>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</si>
  <si>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* O Município de Rosário do Catete-SE não teve o valor descontado de R$ 31.731,34, por força da decisão judicial no Processo 5061869-35.2022.4.02.5101</t>
  </si>
  <si>
    <t>Estados</t>
  </si>
  <si>
    <t>RIO DE JANEIRO</t>
  </si>
  <si>
    <t>SAO LOURENCO DO SUL-RS</t>
  </si>
  <si>
    <t>Angra dos Reis-RJ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</si>
  <si>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</si>
  <si>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</si>
  <si>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</si>
  <si>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</si>
  <si>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</si>
  <si>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</si>
  <si>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</si>
  <si>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</si>
  <si>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</si>
  <si>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</si>
  <si>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</si>
  <si>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</si>
  <si>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</si>
  <si>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</si>
  <si>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</si>
  <si>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Cachoeiras de Macacu-RJ</t>
  </si>
  <si>
    <t>Guapimirim-RJ</t>
  </si>
  <si>
    <t>Mage-RJ</t>
  </si>
  <si>
    <t>Silva Jardim-RJ</t>
  </si>
  <si>
    <t>Processo Judicial 0073536-45.2018.4.02.5101 (Meses de junho e julho/2013)</t>
  </si>
  <si>
    <t>Processo Judicial 0112308-82.2015.4.02.5004 (meses de junho/2013 a outubro/2015)</t>
  </si>
  <si>
    <t>SERGIPE</t>
  </si>
  <si>
    <t>Capela-SE</t>
  </si>
  <si>
    <t>Carmopolis-SE</t>
  </si>
  <si>
    <t>Divina Pastora-SE</t>
  </si>
  <si>
    <t>General Maynard-SE</t>
  </si>
  <si>
    <t>Japaratuba-SE</t>
  </si>
  <si>
    <t>Maruim-SE</t>
  </si>
  <si>
    <t>Rosario do Catete-SE</t>
  </si>
  <si>
    <t>Santo Amaro das Brotas-SE</t>
  </si>
  <si>
    <t>Siriri-SE</t>
  </si>
  <si>
    <t>ITEM 8  - PAGAMENTO DE ROYALTIES RETROATIVOS AO MUNICÍPIO DE ARACATI-CE</t>
  </si>
  <si>
    <t>ITEM 9  - PAGAMENTO DE ROYALTIES RETROATIVOS AO MUNICÍPIO DE ANCHIETA-ES</t>
  </si>
  <si>
    <t>ITEM 10  - PAGAMENTO DE ROYALTIES RETROATIVOS AO MUNICÍPIO DE ANGRA DOS REIS-RJ</t>
  </si>
  <si>
    <t>ITEM 11  - PAGAMENTO DE ROYALTIES RETROATIVOS AO MUNICÍPIO DE COQUEIRO SECO-AL</t>
  </si>
  <si>
    <t>ITEM 12  - PAGAMENTO DE ROYALTIES RETROATIVOS AOS MUNICÍPIOS DE AREAL-RJ, TRÊS RIOS-RJ, SAPUCAIA-RJ E PARAIBA DO SUL-RJ</t>
  </si>
  <si>
    <t>ITEM 13  - PAGAMENTO DE ROYALTIES RETROATIVOS AO MUNICÍPIO DE CORURIPE-AL</t>
  </si>
  <si>
    <t>ITEM 14  - PAGAMENTO DE ROYALTIES RETROATIVOS AO MUNICÍPIO DE ITAMARAJU-BA</t>
  </si>
  <si>
    <t>ITEM 15 - PAGAMENTO DE ROYALTIES RETROATIVOS GERADOS PELA PRODUÇÃO DE XISTO</t>
  </si>
  <si>
    <t>ITEM 16  - PAGAMENTO DE ROYALTIES RETROATIVOS AO MUNICÍPIO DE LINHARES (PARCELA DE 5%)</t>
  </si>
  <si>
    <t>ITEM 8  - PAGAMENTO DE ROYALTIES RETROATIVOS AO MUNICÍPIO DE ARACATI - CE</t>
  </si>
  <si>
    <t>MARANHAO</t>
  </si>
  <si>
    <t>BAHIA</t>
  </si>
  <si>
    <t>Comendador Levy Gasparian-RJ</t>
  </si>
  <si>
    <t>Alagoinhas-BA</t>
  </si>
  <si>
    <t>Catu-BA</t>
  </si>
  <si>
    <t>IGUABA GRANDE-RJ</t>
  </si>
  <si>
    <t>SAO FRANCISCO DE ITABAPOANA-RJ</t>
  </si>
  <si>
    <t>SAO PEDRO DA ALDEIA-RJ</t>
  </si>
  <si>
    <t>AMAZONAS</t>
  </si>
  <si>
    <t>Parcela 39/48 (R$)</t>
  </si>
  <si>
    <t>Brusque-SC</t>
  </si>
  <si>
    <t>Gaspar-SC</t>
  </si>
  <si>
    <t>Guaramirim-SC</t>
  </si>
  <si>
    <t>Joinville-SC</t>
  </si>
  <si>
    <t>Porto Feliz-SP</t>
  </si>
  <si>
    <t>Sao Francisco de Paula-RS</t>
  </si>
  <si>
    <t>Sao Pedro de Alcantara-SC</t>
  </si>
  <si>
    <t>Tijucas-SC</t>
  </si>
  <si>
    <t>Itu-SP</t>
  </si>
  <si>
    <t>ITEM 48  - PAGAMENTO DE ROYALTIES RETROATIVOS AO MUNICÍPIO DE GOVERNADOR DIZ SEPT ROSADO-RN (PARCELA DE 5%)</t>
  </si>
  <si>
    <t>Processo Judicial 0100832-81.2014.4.02.5101 (meses de setembro/2016 a maio/2017)</t>
  </si>
  <si>
    <t>ITEM 17 - PAGAMENTO DE ROYALTIES RETROATIVOS GERADOS PELO RECÁLCULO DE PRODUÇÃO DO CAMPO DE TUBARÃO MARTELO</t>
  </si>
  <si>
    <t>MÊS DE CRÉDITO: Junho de 2023</t>
  </si>
  <si>
    <t>MÊS DE COMPETÊNCIA: Abril de 2023</t>
  </si>
  <si>
    <t>ITEM 18 - PAGAMENTO DE ROYALTIES RETROATIVOS GERADOS PELO RECÁLCULO DE PRODUÇÃO DO CAMPO DE SIRIRIZINHO</t>
  </si>
  <si>
    <t>Processo SEI 48610.201517/2021-03 (Mês de dezembro de 20)</t>
  </si>
  <si>
    <t>ITEM 19 - PAGAMENTO DE ROYALTIES RETROATIVOS GERADOS PELO RECÁLCULO DE PRODUÇÃO DOS CAMPOS DE GAVIÃO AZUL, GAVIÃO REAL E GAVIÃO VERMELHO</t>
  </si>
  <si>
    <t>Processo SEI 48610.203965/2022-14 (Mês de dezembro de 2021)</t>
  </si>
  <si>
    <t>Capinzal do Norte-MA</t>
  </si>
  <si>
    <t>Santo Antonio dos Lopes-MA</t>
  </si>
  <si>
    <t>ITEM 20 - PAGAMENTO DE ROYALTIES RETROATIVOS GERADOS PELO RECÁLCULO DE PRODUÇÃO DO CAMPO DE PARU</t>
  </si>
  <si>
    <t>Processo SEI 48610.214197/2019-29 (Mês de abril de 2019)</t>
  </si>
  <si>
    <t>ALAGOAS</t>
  </si>
  <si>
    <t>Coruripe-AL</t>
  </si>
  <si>
    <t>Feliz Deserto-AL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</si>
  <si>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</si>
  <si>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</si>
  <si>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</si>
  <si>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</si>
  <si>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</si>
  <si>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</si>
  <si>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</si>
  <si>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</si>
  <si>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</si>
  <si>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</si>
  <si>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</si>
  <si>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</si>
  <si>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</si>
  <si>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</si>
  <si>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</si>
  <si>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</si>
  <si>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</si>
  <si>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</si>
  <si>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</si>
  <si>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</si>
  <si>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</si>
  <si>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</si>
  <si>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</si>
  <si>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</si>
  <si>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</si>
  <si>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</si>
  <si>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</si>
  <si>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</si>
  <si>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</si>
  <si>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</si>
  <si>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</si>
  <si>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</si>
  <si>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</si>
  <si>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</si>
  <si>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</si>
  <si>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</si>
  <si>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</si>
  <si>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</si>
  <si>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</si>
  <si>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</si>
  <si>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</si>
  <si>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</si>
  <si>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</si>
  <si>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</si>
  <si>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</si>
  <si>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</si>
  <si>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</si>
  <si>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</si>
  <si>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</si>
  <si>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</si>
  <si>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ITEM 21 - PAGAMENTO DE ROYALTIES RETROATIVOS GERADOS PELO RECÁLCULO DE PRODUÇÃO DOS CAMPOS DE BARRACUDA E CARATINGA</t>
  </si>
  <si>
    <t>Processo SEI 48610.202707/2020-59 (meses de fevereiro a maio de 2015)</t>
  </si>
  <si>
    <t>APERIBE-RJ</t>
  </si>
  <si>
    <t>BELFORD ROXO-RJ</t>
  </si>
  <si>
    <t>BOM JARDIM-RJ</t>
  </si>
  <si>
    <t>BOM JESUS DO ITABAPOANA-RJ</t>
  </si>
  <si>
    <t>CACHOEIRAS DE MACACU-RJ</t>
  </si>
  <si>
    <t>CAMBUCI-RJ</t>
  </si>
  <si>
    <t>CANTAGALO-RJ</t>
  </si>
  <si>
    <t>CARAPEBUS-RJ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</si>
  <si>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</si>
  <si>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</si>
  <si>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</si>
  <si>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</si>
  <si>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</si>
  <si>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</si>
  <si>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ITAGUAI-RJ</t>
  </si>
  <si>
    <t>ITALVA-RJ</t>
  </si>
  <si>
    <t>ITAOCARA-RJ</t>
  </si>
  <si>
    <t>ITAPERUNA-RJ</t>
  </si>
  <si>
    <t>ITATIAIA-RJ</t>
  </si>
  <si>
    <t>LAJE DO MURIAE-RJ</t>
  </si>
  <si>
    <t>MACUCO-RJ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</si>
  <si>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</si>
  <si>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</si>
  <si>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</si>
  <si>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</si>
  <si>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</si>
  <si>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</si>
  <si>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</si>
  <si>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</si>
  <si>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</si>
  <si>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PETROPOLIS-RJ</t>
  </si>
  <si>
    <t>PORCIUNCULA-RJ</t>
  </si>
  <si>
    <t>QUATIS-RJ</t>
  </si>
  <si>
    <t>QUEIMADOS-RJ</t>
  </si>
  <si>
    <t>RIO BONITO-RJ</t>
  </si>
  <si>
    <t>SANTA MARIA MADALENA-RJ</t>
  </si>
  <si>
    <t>SANTO ANTONIO DE PADUA-RJ</t>
  </si>
  <si>
    <t>SAO FIDELIS-RJ</t>
  </si>
  <si>
    <t>SAO JOAO DE MERITI-RJ</t>
  </si>
  <si>
    <t>SAO JOSE DE UBA-RJ</t>
  </si>
  <si>
    <t>SAO JOSE DO VALE DO RIO PRETO-RJ</t>
  </si>
  <si>
    <t>SAO SEBASTIAO DO ALTO-RJ</t>
  </si>
  <si>
    <t>SEROPEDICA-RJ</t>
  </si>
  <si>
    <t>SILVA JARDIM-RJ</t>
  </si>
  <si>
    <t>SUMIDOURO-RJ</t>
  </si>
  <si>
    <t>TANGUA-RJ</t>
  </si>
  <si>
    <t>TERESOPOLIS-RJ</t>
  </si>
  <si>
    <t>TRAJANO DE MORAIS-RJ</t>
  </si>
  <si>
    <t>VALENCA-RJ</t>
  </si>
  <si>
    <t>VARRE-SAI-RJ</t>
  </si>
  <si>
    <t>ITEM 22 - PAGAMENTO DE ROYALTIES RETROATIVOS GERADOS PELO RECÁLCULO DE PRODUÇÃO DOS CAMPOS DE BARRACUDA E CARATINGA</t>
  </si>
  <si>
    <t>ITEM 23 - PAGAMENTO DE ROYALTIES RETROATIVOS GERADOS PELO RECÁLCULO DE PRODUÇÃO DO CAMPO DE CARMÓPOLIS</t>
  </si>
  <si>
    <t>Processo SEI 48610.207876/2020-85 (Meses de março de 2016 e outubro de 2018)</t>
  </si>
  <si>
    <t>ITEM 24 - PAGAMENTO DE ROYALTIES RETROATIVOS GERADOS PELO RECÁLCULO DE PRODUÇÃO DOS CAMPOS DE REMANSO E MATA DE SÃO JOÃO</t>
  </si>
  <si>
    <t>Processo SEI 48610.221775/2021-06 (Mês de novembro 2020)</t>
  </si>
  <si>
    <t>Processo SEI 48610.202318/2022-95 (Mês de dezembro de 2021)</t>
  </si>
  <si>
    <t>ITEM 25 - PAGAMENTO DE ROYALTIES RETROATIVOS GERADOS PELO RECÁLCULO DE PRODUÇÃO DO CAMPO DE FAZENDA PANELAS</t>
  </si>
  <si>
    <t>Processo SEI 48610.213935/2022-16 (Mês de junho de 2021)</t>
  </si>
  <si>
    <t>ITEM 26 - PAGAMENTO DE ROYALTIES RETROATIVOS GERADOS PELO RECÁLCULO DE PRODUÇÃO DO CAMPO DE IRERÊ</t>
  </si>
  <si>
    <t>RIO GRANDE DO NORTE</t>
  </si>
  <si>
    <t>Processo SEI 48610.203011/2021-21 (Mês de janeiro de 2021)</t>
  </si>
  <si>
    <t>ITEM 27 - PAGAMENTO DE ROYALTIES RETROATIVOS GERADOS PELO RECÁLCULO DE PRODUÇÃO DOS CAMPOS DE TUPI E SUL DE TUPI</t>
  </si>
  <si>
    <t>ITEM 28 - PAGAMENTO DE ROYALTIES RETROATIVOS GERADOS PELO RECÁLCULO DE PRODUÇÃO DO CAMPO DE AZULÃO</t>
  </si>
  <si>
    <t>Processo SEI 48610.212150/2020-64 (Meses de março e abril de 2020)</t>
  </si>
  <si>
    <t>Silves-AM</t>
  </si>
  <si>
    <t>ITEM 29 - PAGAMENTO DE ROYALTIES RETROATIVOS GERADOS PELO RECÁLCULO DE PRODUÇÃO DO CAMPO DE URUGUÁ</t>
  </si>
  <si>
    <t>Processo SEI 48610.211035/2021-53 (Mês de março de 2021)</t>
  </si>
  <si>
    <t>MACAU-RN**</t>
  </si>
  <si>
    <t>Parcela 41/50 (R$)</t>
  </si>
  <si>
    <t>** O Município de Macau-RN não teve o valor descontado de R$ 174.591,27, por força da decisão judicial no Processo º 5061594-52.2023.4.02.5101/RJ</t>
  </si>
  <si>
    <t>** O Município de Macau-RN não teve o valor descontado de R$ 100.159,30, por força da decisão judicial no Processo º 5061594-52.2023.4.02.5101/RJ</t>
  </si>
  <si>
    <t>Parcela 37/48 (R$)</t>
  </si>
  <si>
    <t>** O Município de Macau-RN não teve o valor descontado de R$ 65.535,29, por força da decisão judicial no Processo º 5061594-52.2023.4.02.5101/RJ</t>
  </si>
  <si>
    <t>Parcela 35/48 (R$)</t>
  </si>
  <si>
    <t>Parcela 27/36 (R$)</t>
  </si>
  <si>
    <t>MACAU-RN*</t>
  </si>
  <si>
    <t>* O Município de Macau-RN não teve o valor descontado de R$ 88.277,94, por força da decisão judicial no Processo 5061594-52.2023.4.02.5101/RJ</t>
  </si>
  <si>
    <t>Parcela 21/25 (R$)</t>
  </si>
  <si>
    <t>** O Município de Macau-RN não teve o valor descontado de R$ 106.155,77, por força da decisão judicial no Processo º 5061594-52.2023.4.02.5101/RJ</t>
  </si>
  <si>
    <t>Parcela 16/30 (R$)</t>
  </si>
  <si>
    <t>Parcela 03/06 (R$)</t>
  </si>
  <si>
    <t>* O Município de Macau-RN não teve o valor descontado de R$ 3.012,15, por força da decisão judicial no Processo º 5061594-52.2023.4.02.5101/RJ</t>
  </si>
  <si>
    <t>Parcela 08/24 (R$)</t>
  </si>
  <si>
    <t>Processo SEI 48610.224056/2022-10 (Pagamento Parcela 8/60)</t>
  </si>
  <si>
    <t>Parcela 03/24 (R$)</t>
  </si>
  <si>
    <t>** O Município de Macau-RN não teve o valor descontado de R$ 3.653,59, por força da decisão judicial no Processo 5061594-52.2023.4.02.5101/RJ</t>
  </si>
  <si>
    <t>Parcela 02/09 (R$)</t>
  </si>
  <si>
    <t>* O Município de Macau-RN não teve o valor descontado de R$ 160.493,13, por força da decisão judicial no Processo 5061594-52.2023.4.02.5101/RJ</t>
  </si>
  <si>
    <t>* O Município de Macau-RN não teve o valor descontado de R$ 7.685,96, por força da decisão judicial no Processo 5061594-52.2023.4.02.5101/RJ</t>
  </si>
  <si>
    <t>ITEM 30  - PAGAMENTO DE ROYALTIES RETROATIVOS AO MUNICÍPIO DE GOVERNADOR DIZ SEPT ROSADO-RN (PARCELA DE 5%)</t>
  </si>
  <si>
    <t>Processo SEI 48610.206295/2020-26 (Meses de janeiro a março de 2020)</t>
  </si>
  <si>
    <t>Processo SEI 48610.208513/2021-48 (Mês de fevereiro de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</si>
</sst>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43" fontId="1" fillId="2" borderId="0" xfId="1" applyFont="1" applyFill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/>
    <xf numFmtId="0" fontId="7" fillId="2" borderId="0" xfId="0" applyFont="1" applyFill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EC0AB07-43F3-4012-BE70-7A457CB7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69E4F-2AD1-4862-A403-7A235A0A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A9944722-376E-4584-B8BE-3688771AD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CF258D-4FA8-46DC-B304-560E8CEA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3DE853A-D421-46D1-9F90-7BC4AE8C8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A7C1D12-BF2F-4DB8-BF9A-80DFFC3B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EFB1E34-91B4-498A-AB6F-0CB65ECC9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DB344C4-1CD5-4A36-8B4F-785DD4E7B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FFD8FA8-FD3A-4B1C-8BEA-4F331D3C3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BEEB59D-57C3-41E0-BC8F-CC55DA0D1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1C1C0AC-6846-4347-8FB8-BA194DB94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9F7959A-7391-4AD0-99B4-53AA5B314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B138CFF-8A02-4633-94A9-67CBE5C3B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C895CE-9C7E-4BD7-9BDD-EFF95A6C0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E5298C3-1283-454A-90CD-4C897D1C4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B3A7EA2-35F2-4EC0-95E1-BAA5F2894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4_Abr\acerto%20de%20contas_acerto%20de%20contas_Pilar-AL.xlsx" TargetMode="External"/><Relationship Id="rId1" Type="http://schemas.openxmlformats.org/officeDocument/2006/relationships/externalLinkPath" Target="/Auditoria%20e%20Distribuicao%20dos%20Royalties/Acerto%20de%20Contas/2023/04_Abr/acerto%20de%20contas_acerto%20de%20contas_Pilar-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st 2 bases - set07 a mar13"/>
      <sheetName val="Recalc 2 bases - set07 a mar13"/>
      <sheetName val="Dif 2 bases - set07 a mar13"/>
      <sheetName val="Dist 1 base - abr13"/>
      <sheetName val="Recalc 1 base - abr13"/>
      <sheetName val="Dif 1 base - abr13"/>
      <sheetName val="Dist 3 bases - mai13 a mar16"/>
      <sheetName val="Recalc 3 bases - mai13 a mar16"/>
      <sheetName val="Dif 3 bases - mai13 a ago16"/>
      <sheetName val="Dif consolid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ABREU E LIMA-PE</v>
          </cell>
          <cell r="B2">
            <v>0</v>
          </cell>
          <cell r="C2">
            <v>-6072.3714360269951</v>
          </cell>
          <cell r="D2">
            <v>-235122.11208493513</v>
          </cell>
          <cell r="E2">
            <v>-241194.48352096212</v>
          </cell>
          <cell r="F2">
            <v>-365085.59644336055</v>
          </cell>
          <cell r="G2">
            <v>-7301.7119288672111</v>
          </cell>
          <cell r="H2">
            <v>-7301.7119288672111</v>
          </cell>
          <cell r="I2">
            <v>-7301.7119288672111</v>
          </cell>
          <cell r="J2">
            <v>-7301.7119288672111</v>
          </cell>
          <cell r="K2">
            <v>-7301.7119288672111</v>
          </cell>
          <cell r="L2">
            <v>-7301.7119288672111</v>
          </cell>
          <cell r="M2">
            <v>-7301.7119288672111</v>
          </cell>
          <cell r="N2">
            <v>-7301.7119288672111</v>
          </cell>
          <cell r="O2">
            <v>-7301.7119288672111</v>
          </cell>
          <cell r="P2">
            <v>-7301.7119288672111</v>
          </cell>
          <cell r="Q2">
            <v>-7301.71</v>
          </cell>
          <cell r="R2">
            <v>-7301.71</v>
          </cell>
          <cell r="S2">
            <v>-7301.71</v>
          </cell>
          <cell r="T2">
            <v>-7301.71</v>
          </cell>
          <cell r="U2">
            <v>-7301.71</v>
          </cell>
          <cell r="V2">
            <v>-7301.71</v>
          </cell>
          <cell r="W2">
            <v>-7301.71</v>
          </cell>
          <cell r="X2">
            <v>-7301.71</v>
          </cell>
          <cell r="Y2">
            <v>-7301.71</v>
          </cell>
          <cell r="Z2">
            <v>-7301.71</v>
          </cell>
          <cell r="AA2">
            <v>-7301.71</v>
          </cell>
          <cell r="AB2">
            <v>-7301.71</v>
          </cell>
          <cell r="AC2">
            <v>-10952.565000000001</v>
          </cell>
          <cell r="AD2">
            <v>-10952.565000000001</v>
          </cell>
          <cell r="AE2">
            <v>-7301.7119288672111</v>
          </cell>
          <cell r="AF2">
            <v>-7301.7119288672111</v>
          </cell>
          <cell r="AG2">
            <v>-8762.0543146406526</v>
          </cell>
          <cell r="AH2">
            <v>-7301.7119288672111</v>
          </cell>
          <cell r="AI2">
            <v>-7301.7119288672111</v>
          </cell>
          <cell r="AJ2">
            <v>-7301.7119288672111</v>
          </cell>
          <cell r="AK2">
            <v>-7301.7119288672111</v>
          </cell>
          <cell r="AL2">
            <v>-7301.7119288672111</v>
          </cell>
          <cell r="AM2">
            <v>-7301.7119288672111</v>
          </cell>
          <cell r="AN2">
            <v>-7301.7119288672111</v>
          </cell>
          <cell r="AO2">
            <v>-7301.7119288672111</v>
          </cell>
          <cell r="AP2">
            <v>-7301.71</v>
          </cell>
        </row>
        <row r="3">
          <cell r="A3" t="str">
            <v>ACU-RN</v>
          </cell>
          <cell r="B3">
            <v>0</v>
          </cell>
          <cell r="C3">
            <v>0</v>
          </cell>
          <cell r="D3">
            <v>-1094.2708567214431</v>
          </cell>
          <cell r="E3">
            <v>-1094.2708567214431</v>
          </cell>
          <cell r="F3">
            <v>-1656.3501891286605</v>
          </cell>
          <cell r="G3">
            <v>-33.127003782573212</v>
          </cell>
          <cell r="H3">
            <v>-33.127003782573212</v>
          </cell>
          <cell r="I3">
            <v>-33.127003782573212</v>
          </cell>
          <cell r="J3">
            <v>-33.127003782573212</v>
          </cell>
          <cell r="K3">
            <v>-33.127003782573212</v>
          </cell>
          <cell r="L3">
            <v>-33.127003782573212</v>
          </cell>
          <cell r="M3">
            <v>-33.127003782573212</v>
          </cell>
          <cell r="N3">
            <v>-33.127003782573212</v>
          </cell>
          <cell r="O3">
            <v>-33.127003782573212</v>
          </cell>
          <cell r="P3">
            <v>-33.127003782573212</v>
          </cell>
          <cell r="Q3">
            <v>-33.130000000000003</v>
          </cell>
          <cell r="R3">
            <v>-33.130000000000003</v>
          </cell>
          <cell r="S3">
            <v>-33.130000000000003</v>
          </cell>
          <cell r="T3">
            <v>-33.130000000000003</v>
          </cell>
          <cell r="U3">
            <v>-33.130000000000003</v>
          </cell>
          <cell r="V3">
            <v>-33.130000000000003</v>
          </cell>
          <cell r="W3">
            <v>-33.130000000000003</v>
          </cell>
          <cell r="X3">
            <v>-33.130000000000003</v>
          </cell>
          <cell r="Y3">
            <v>-33.130000000000003</v>
          </cell>
          <cell r="Z3">
            <v>-33.130000000000003</v>
          </cell>
          <cell r="AA3">
            <v>-33.130000000000003</v>
          </cell>
          <cell r="AB3">
            <v>-33.130000000000003</v>
          </cell>
          <cell r="AC3">
            <v>-49.695000000000007</v>
          </cell>
          <cell r="AD3">
            <v>-49.695000000000007</v>
          </cell>
          <cell r="AE3">
            <v>-33.127003782573212</v>
          </cell>
          <cell r="AF3">
            <v>-33.127003782573212</v>
          </cell>
          <cell r="AG3">
            <v>-39.752404539087856</v>
          </cell>
          <cell r="AH3">
            <v>-33.127003782573212</v>
          </cell>
          <cell r="AI3">
            <v>-33.127003782573212</v>
          </cell>
          <cell r="AJ3">
            <v>-33.127003782573212</v>
          </cell>
          <cell r="AK3">
            <v>-33.127003782573212</v>
          </cell>
          <cell r="AL3">
            <v>-33.127003782573212</v>
          </cell>
          <cell r="AM3">
            <v>-33.127003782573212</v>
          </cell>
          <cell r="AN3">
            <v>-33.127003782573212</v>
          </cell>
          <cell r="AO3">
            <v>-33.127003782573212</v>
          </cell>
          <cell r="AP3">
            <v>-33.130000000000003</v>
          </cell>
        </row>
        <row r="4">
          <cell r="A4" t="str">
            <v>AFONSO BEZERRA-RN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</row>
        <row r="5">
          <cell r="A5" t="str">
            <v>ALAGOINHAS-BA</v>
          </cell>
          <cell r="B5">
            <v>0</v>
          </cell>
          <cell r="C5">
            <v>0</v>
          </cell>
          <cell r="D5">
            <v>-32608.746071833331</v>
          </cell>
          <cell r="E5">
            <v>-32608.746071833331</v>
          </cell>
          <cell r="F5">
            <v>-49358.440272414875</v>
          </cell>
          <cell r="G5">
            <v>-987.16880544829746</v>
          </cell>
          <cell r="H5">
            <v>-987.16880544829746</v>
          </cell>
          <cell r="I5">
            <v>-987.16880544829746</v>
          </cell>
          <cell r="J5">
            <v>-987.16880544829746</v>
          </cell>
          <cell r="K5">
            <v>-987.16880544829746</v>
          </cell>
          <cell r="L5">
            <v>-987.16880544829746</v>
          </cell>
          <cell r="M5">
            <v>-987.16880544829746</v>
          </cell>
          <cell r="N5">
            <v>-987.16880544829746</v>
          </cell>
          <cell r="O5">
            <v>-987.16880544829746</v>
          </cell>
          <cell r="P5">
            <v>-987.16880544829746</v>
          </cell>
          <cell r="Q5">
            <v>-987.17</v>
          </cell>
          <cell r="R5">
            <v>-987.17</v>
          </cell>
          <cell r="S5">
            <v>-987.17</v>
          </cell>
          <cell r="T5">
            <v>-987.17</v>
          </cell>
          <cell r="U5">
            <v>-987.17</v>
          </cell>
          <cell r="V5">
            <v>-987.17</v>
          </cell>
          <cell r="W5">
            <v>-987.17</v>
          </cell>
          <cell r="X5">
            <v>-987.17</v>
          </cell>
          <cell r="Y5">
            <v>-987.17</v>
          </cell>
          <cell r="Z5">
            <v>-987.17</v>
          </cell>
          <cell r="AA5">
            <v>-987.17</v>
          </cell>
          <cell r="AB5">
            <v>-987.17</v>
          </cell>
          <cell r="AC5">
            <v>-1480.7549999999999</v>
          </cell>
          <cell r="AD5">
            <v>-1480.7549999999999</v>
          </cell>
          <cell r="AE5">
            <v>-987.16880544829746</v>
          </cell>
          <cell r="AF5">
            <v>-987.16880544829746</v>
          </cell>
          <cell r="AG5">
            <v>-1184.6025665379568</v>
          </cell>
          <cell r="AH5">
            <v>-987.16880544829746</v>
          </cell>
          <cell r="AI5">
            <v>-987.16880544829746</v>
          </cell>
          <cell r="AJ5">
            <v>-987.16880544829746</v>
          </cell>
          <cell r="AK5">
            <v>-987.16880544829746</v>
          </cell>
          <cell r="AL5">
            <v>-987.16880544829746</v>
          </cell>
          <cell r="AM5">
            <v>-987.16880544829746</v>
          </cell>
          <cell r="AN5">
            <v>-987.16880544829746</v>
          </cell>
          <cell r="AO5">
            <v>-987.16880544829746</v>
          </cell>
          <cell r="AP5">
            <v>-987.17</v>
          </cell>
        </row>
        <row r="6">
          <cell r="A6" t="str">
            <v>ALHANDRA-PB</v>
          </cell>
          <cell r="B6">
            <v>0</v>
          </cell>
          <cell r="C6">
            <v>-6072.3714360269951</v>
          </cell>
          <cell r="D6">
            <v>-35895.258905093593</v>
          </cell>
          <cell r="E6">
            <v>-41967.630341120588</v>
          </cell>
          <cell r="F6">
            <v>-63524.57622883765</v>
          </cell>
          <cell r="G6">
            <v>-1270.4915245767529</v>
          </cell>
          <cell r="H6">
            <v>-1270.4915245767529</v>
          </cell>
          <cell r="I6">
            <v>-1270.4915245767529</v>
          </cell>
          <cell r="J6">
            <v>-1270.4915245767529</v>
          </cell>
          <cell r="K6">
            <v>-1270.4915245767529</v>
          </cell>
          <cell r="L6">
            <v>-1270.4915245767529</v>
          </cell>
          <cell r="M6">
            <v>-1270.4915245767529</v>
          </cell>
          <cell r="N6">
            <v>-1270.4915245767529</v>
          </cell>
          <cell r="O6">
            <v>-1270.4915245767529</v>
          </cell>
          <cell r="P6">
            <v>-1270.4915245767529</v>
          </cell>
          <cell r="Q6">
            <v>-1270.49</v>
          </cell>
          <cell r="R6">
            <v>-1270.49</v>
          </cell>
          <cell r="S6">
            <v>-1270.49</v>
          </cell>
          <cell r="T6">
            <v>-1270.49</v>
          </cell>
          <cell r="U6">
            <v>-1270.49</v>
          </cell>
          <cell r="V6">
            <v>-1270.49</v>
          </cell>
          <cell r="W6">
            <v>-1270.49</v>
          </cell>
          <cell r="X6">
            <v>-1270.49</v>
          </cell>
          <cell r="Y6">
            <v>-1270.49</v>
          </cell>
          <cell r="Z6">
            <v>-1270.49</v>
          </cell>
          <cell r="AA6">
            <v>-1270.49</v>
          </cell>
          <cell r="AB6">
            <v>-1270.49</v>
          </cell>
          <cell r="AC6">
            <v>-1905.7350000000001</v>
          </cell>
          <cell r="AD6">
            <v>-1905.7350000000001</v>
          </cell>
          <cell r="AE6">
            <v>-1270.4915245767529</v>
          </cell>
          <cell r="AF6">
            <v>-1270.4915245767529</v>
          </cell>
          <cell r="AG6">
            <v>-1524.5898294921035</v>
          </cell>
          <cell r="AH6">
            <v>-1270.4915245767529</v>
          </cell>
          <cell r="AI6">
            <v>-1270.4915245767529</v>
          </cell>
          <cell r="AJ6">
            <v>-1270.4915245767529</v>
          </cell>
          <cell r="AK6">
            <v>-1270.4915245767529</v>
          </cell>
          <cell r="AL6">
            <v>-1270.4915245767529</v>
          </cell>
          <cell r="AM6">
            <v>-1270.4915245767529</v>
          </cell>
          <cell r="AN6">
            <v>-1270.4915245767529</v>
          </cell>
          <cell r="AO6">
            <v>-1270.4915245767529</v>
          </cell>
          <cell r="AP6">
            <v>-1270.49</v>
          </cell>
        </row>
        <row r="7">
          <cell r="A7" t="str">
            <v>ALTO DO RODRIGUES-RN</v>
          </cell>
          <cell r="B7">
            <v>-1820196.3327452608</v>
          </cell>
          <cell r="C7">
            <v>-6072.3714360269951</v>
          </cell>
          <cell r="D7">
            <v>-1596101.4560749633</v>
          </cell>
          <cell r="E7">
            <v>-3422370.1602562512</v>
          </cell>
          <cell r="F7">
            <v>-5180292.8199994378</v>
          </cell>
          <cell r="G7">
            <v>-103605.85639998876</v>
          </cell>
          <cell r="H7">
            <v>-103605.85639998876</v>
          </cell>
          <cell r="I7">
            <v>-103605.85639998876</v>
          </cell>
          <cell r="J7">
            <v>-103605.85639998876</v>
          </cell>
          <cell r="K7">
            <v>-103605.85639998876</v>
          </cell>
          <cell r="L7">
            <v>-103605.85639998876</v>
          </cell>
          <cell r="M7">
            <v>-103605.85639998876</v>
          </cell>
          <cell r="N7">
            <v>-103605.85639998876</v>
          </cell>
          <cell r="O7">
            <v>-103605.85639998876</v>
          </cell>
          <cell r="P7">
            <v>-103605.85639998876</v>
          </cell>
          <cell r="Q7">
            <v>-103605.86</v>
          </cell>
          <cell r="R7">
            <v>-103605.86</v>
          </cell>
          <cell r="S7">
            <v>-103605.86</v>
          </cell>
          <cell r="T7">
            <v>-103605.86</v>
          </cell>
          <cell r="U7">
            <v>-103605.86</v>
          </cell>
          <cell r="V7">
            <v>-103605.86</v>
          </cell>
          <cell r="W7">
            <v>-103605.86</v>
          </cell>
          <cell r="X7">
            <v>-103605.86</v>
          </cell>
          <cell r="Y7">
            <v>-103605.86</v>
          </cell>
          <cell r="Z7">
            <v>-103605.86</v>
          </cell>
          <cell r="AA7">
            <v>-103605.86</v>
          </cell>
          <cell r="AB7">
            <v>-103605.86</v>
          </cell>
          <cell r="AC7">
            <v>-155408.79</v>
          </cell>
          <cell r="AD7">
            <v>-155408.79</v>
          </cell>
          <cell r="AE7">
            <v>-103605.85639998876</v>
          </cell>
          <cell r="AF7">
            <v>-103605.85639998876</v>
          </cell>
          <cell r="AG7">
            <v>-124327.0276799865</v>
          </cell>
          <cell r="AH7">
            <v>-103605.85639998876</v>
          </cell>
          <cell r="AI7">
            <v>-103605.85639998876</v>
          </cell>
          <cell r="AJ7">
            <v>-103605.85639998876</v>
          </cell>
          <cell r="AK7">
            <v>-103605.85639998876</v>
          </cell>
          <cell r="AL7">
            <v>-103605.85639998876</v>
          </cell>
          <cell r="AM7">
            <v>-103605.85639998876</v>
          </cell>
          <cell r="AN7">
            <v>-103605.85639998876</v>
          </cell>
          <cell r="AO7">
            <v>-103605.85639998876</v>
          </cell>
          <cell r="AP7">
            <v>-103605.86</v>
          </cell>
        </row>
        <row r="8">
          <cell r="A8" t="str">
            <v>AMONTADA-CE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-877.67</v>
          </cell>
          <cell r="AP8">
            <v>-877.67</v>
          </cell>
        </row>
        <row r="9">
          <cell r="A9" t="str">
            <v>ANCHIETA-ES</v>
          </cell>
          <cell r="B9">
            <v>-2017954.8814849502</v>
          </cell>
          <cell r="C9">
            <v>-6072.3714360269951</v>
          </cell>
          <cell r="D9">
            <v>-212795.61610763866</v>
          </cell>
          <cell r="E9">
            <v>-2236822.8690286158</v>
          </cell>
          <cell r="F9">
            <v>-3385781.4629764864</v>
          </cell>
          <cell r="G9">
            <v>-67715.629259529727</v>
          </cell>
          <cell r="H9">
            <v>-67715.629259529727</v>
          </cell>
          <cell r="I9">
            <v>-67715.629259529727</v>
          </cell>
          <cell r="J9">
            <v>-67715.629259529727</v>
          </cell>
          <cell r="K9">
            <v>-67715.629259529727</v>
          </cell>
          <cell r="L9">
            <v>-67715.629259529727</v>
          </cell>
          <cell r="M9">
            <v>-67715.629259529727</v>
          </cell>
          <cell r="N9">
            <v>-67715.629259529727</v>
          </cell>
          <cell r="O9">
            <v>-67715.629259529727</v>
          </cell>
          <cell r="P9">
            <v>-67715.629259529727</v>
          </cell>
          <cell r="Q9">
            <v>-67715.63</v>
          </cell>
          <cell r="R9">
            <v>-67715.63</v>
          </cell>
          <cell r="S9">
            <v>-67715.63</v>
          </cell>
          <cell r="T9">
            <v>-67715.63</v>
          </cell>
          <cell r="U9">
            <v>-67715.63</v>
          </cell>
          <cell r="V9">
            <v>-67715.63</v>
          </cell>
          <cell r="W9">
            <v>-67715.63</v>
          </cell>
          <cell r="X9">
            <v>-67715.63</v>
          </cell>
          <cell r="Y9">
            <v>-67715.63</v>
          </cell>
          <cell r="Z9">
            <v>-67715.63</v>
          </cell>
          <cell r="AA9">
            <v>-67715.63</v>
          </cell>
          <cell r="AB9">
            <v>-67715.63</v>
          </cell>
          <cell r="AC9">
            <v>-101573.44500000001</v>
          </cell>
          <cell r="AD9">
            <v>-101573.44500000001</v>
          </cell>
          <cell r="AE9">
            <v>-67715.629259529727</v>
          </cell>
          <cell r="AF9">
            <v>-67715.629259529727</v>
          </cell>
          <cell r="AG9">
            <v>-81258.755111435676</v>
          </cell>
          <cell r="AH9">
            <v>-67715.629259529727</v>
          </cell>
          <cell r="AI9">
            <v>-67715.629259529727</v>
          </cell>
          <cell r="AJ9">
            <v>-67715.629259529727</v>
          </cell>
          <cell r="AK9">
            <v>-67715.629259529727</v>
          </cell>
          <cell r="AL9">
            <v>-67715.629259529727</v>
          </cell>
          <cell r="AM9">
            <v>-67715.629259529727</v>
          </cell>
          <cell r="AN9">
            <v>-67715.629259529727</v>
          </cell>
          <cell r="AO9">
            <v>-67715.629259529727</v>
          </cell>
          <cell r="AP9">
            <v>-67715.63</v>
          </cell>
        </row>
        <row r="10">
          <cell r="A10" t="str">
            <v>ANGRA DOS REIS-RJ</v>
          </cell>
          <cell r="B10">
            <v>-3608521.6140179369</v>
          </cell>
          <cell r="C10">
            <v>-6072.3714360269951</v>
          </cell>
          <cell r="D10">
            <v>-426180.55683851265</v>
          </cell>
          <cell r="E10">
            <v>-4040774.5422924766</v>
          </cell>
          <cell r="F10">
            <v>-6116344.6291580899</v>
          </cell>
          <cell r="G10">
            <v>-122326.8925831618</v>
          </cell>
          <cell r="H10">
            <v>-122326.8925831618</v>
          </cell>
          <cell r="I10">
            <v>-122326.8925831618</v>
          </cell>
          <cell r="J10">
            <v>-122326.8925831618</v>
          </cell>
          <cell r="K10">
            <v>-122326.8925831618</v>
          </cell>
          <cell r="L10">
            <v>-122326.8925831618</v>
          </cell>
          <cell r="M10">
            <v>-122326.8925831618</v>
          </cell>
          <cell r="N10">
            <v>-122326.8925831618</v>
          </cell>
          <cell r="O10">
            <v>-122326.8925831618</v>
          </cell>
          <cell r="P10">
            <v>-122326.8925831618</v>
          </cell>
          <cell r="Q10">
            <v>-122326.89</v>
          </cell>
          <cell r="R10">
            <v>-122326.89</v>
          </cell>
          <cell r="S10">
            <v>-122326.89</v>
          </cell>
          <cell r="T10">
            <v>-122326.89</v>
          </cell>
          <cell r="U10">
            <v>-122326.89</v>
          </cell>
          <cell r="V10">
            <v>-122326.89</v>
          </cell>
          <cell r="W10">
            <v>-122326.89</v>
          </cell>
          <cell r="X10">
            <v>-122326.89</v>
          </cell>
          <cell r="Y10">
            <v>-122326.89</v>
          </cell>
          <cell r="Z10">
            <v>-122326.89</v>
          </cell>
          <cell r="AA10">
            <v>-122326.89</v>
          </cell>
          <cell r="AB10">
            <v>-122326.89</v>
          </cell>
          <cell r="AC10">
            <v>-183490.33499999999</v>
          </cell>
          <cell r="AD10">
            <v>-183490.33499999999</v>
          </cell>
          <cell r="AE10">
            <v>-122326.8925831618</v>
          </cell>
          <cell r="AF10">
            <v>-122326.8925831618</v>
          </cell>
          <cell r="AG10">
            <v>-146792.27109979416</v>
          </cell>
          <cell r="AH10">
            <v>-122326.8925831618</v>
          </cell>
          <cell r="AI10">
            <v>-122326.8925831618</v>
          </cell>
          <cell r="AJ10">
            <v>-122326.8925831618</v>
          </cell>
          <cell r="AK10">
            <v>-122326.8925831618</v>
          </cell>
          <cell r="AL10">
            <v>-122326.8925831618</v>
          </cell>
          <cell r="AM10">
            <v>-122326.8925831618</v>
          </cell>
          <cell r="AN10">
            <v>-122326.8925831618</v>
          </cell>
          <cell r="AO10">
            <v>-122326.8925831618</v>
          </cell>
          <cell r="AP10">
            <v>-122326.89</v>
          </cell>
        </row>
        <row r="11">
          <cell r="A11" t="str">
            <v>APODI-RN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</row>
        <row r="12">
          <cell r="A12" t="str">
            <v>AQUIRAZ-CE</v>
          </cell>
          <cell r="B12">
            <v>0</v>
          </cell>
          <cell r="C12">
            <v>0</v>
          </cell>
          <cell r="D12">
            <v>-42687.161394674535</v>
          </cell>
          <cell r="E12">
            <v>-42687.161394674535</v>
          </cell>
          <cell r="F12">
            <v>-64613.699081116451</v>
          </cell>
          <cell r="G12">
            <v>-1292.2739816223291</v>
          </cell>
          <cell r="H12">
            <v>-1292.2739816223291</v>
          </cell>
          <cell r="I12">
            <v>-1292.2739816223291</v>
          </cell>
          <cell r="J12">
            <v>-1292.2739816223291</v>
          </cell>
          <cell r="K12">
            <v>-1292.2739816223291</v>
          </cell>
          <cell r="L12">
            <v>-1292.2739816223291</v>
          </cell>
          <cell r="M12">
            <v>-1292.2739816223291</v>
          </cell>
          <cell r="N12">
            <v>-1292.2739816223291</v>
          </cell>
          <cell r="O12">
            <v>-1292.2739816223291</v>
          </cell>
          <cell r="P12">
            <v>-1292.2739816223291</v>
          </cell>
          <cell r="Q12">
            <v>-1292.27</v>
          </cell>
          <cell r="R12">
            <v>-1292.27</v>
          </cell>
          <cell r="S12">
            <v>-1292.27</v>
          </cell>
          <cell r="T12">
            <v>-1292.27</v>
          </cell>
          <cell r="U12">
            <v>-1292.27</v>
          </cell>
          <cell r="V12">
            <v>-1292.27</v>
          </cell>
          <cell r="W12">
            <v>-1292.27</v>
          </cell>
          <cell r="X12">
            <v>-1292.27</v>
          </cell>
          <cell r="Y12">
            <v>-1292.27</v>
          </cell>
          <cell r="Z12">
            <v>-1292.27</v>
          </cell>
          <cell r="AA12">
            <v>-1292.27</v>
          </cell>
          <cell r="AB12">
            <v>-1292.27</v>
          </cell>
          <cell r="AC12">
            <v>-1938.405</v>
          </cell>
          <cell r="AD12">
            <v>-1938.405</v>
          </cell>
          <cell r="AE12">
            <v>-1292.2739816223291</v>
          </cell>
          <cell r="AF12">
            <v>-1292.2739816223291</v>
          </cell>
          <cell r="AG12">
            <v>-1550.7287779467949</v>
          </cell>
          <cell r="AH12">
            <v>-1292.2739816223291</v>
          </cell>
          <cell r="AI12">
            <v>-1292.2739816223291</v>
          </cell>
          <cell r="AJ12">
            <v>-1292.2739816223291</v>
          </cell>
          <cell r="AK12">
            <v>-1292.2739816223291</v>
          </cell>
          <cell r="AL12">
            <v>-1292.2739816223291</v>
          </cell>
          <cell r="AM12">
            <v>-1292.2739816223291</v>
          </cell>
          <cell r="AN12">
            <v>-1292.2739816223291</v>
          </cell>
          <cell r="AO12">
            <v>-1292.2739816223291</v>
          </cell>
          <cell r="AP12">
            <v>-1292.27</v>
          </cell>
        </row>
        <row r="13">
          <cell r="A13" t="str">
            <v>ARACAJU-SE</v>
          </cell>
          <cell r="B13">
            <v>-3608521.6140179369</v>
          </cell>
          <cell r="C13">
            <v>-6072.3714360269951</v>
          </cell>
          <cell r="D13">
            <v>-1536785.826161332</v>
          </cell>
          <cell r="E13">
            <v>-5151379.8116152957</v>
          </cell>
          <cell r="F13">
            <v>-7797419.5080063101</v>
          </cell>
          <cell r="G13">
            <v>-155948.3901601262</v>
          </cell>
          <cell r="H13">
            <v>-155948.3901601262</v>
          </cell>
          <cell r="I13">
            <v>-155948.3901601262</v>
          </cell>
          <cell r="J13">
            <v>-155948.3901601262</v>
          </cell>
          <cell r="K13">
            <v>-155948.3901601262</v>
          </cell>
          <cell r="L13">
            <v>-155948.3901601262</v>
          </cell>
          <cell r="M13">
            <v>-155948.3901601262</v>
          </cell>
          <cell r="N13">
            <v>-155948.3901601262</v>
          </cell>
          <cell r="O13">
            <v>-155948.3901601262</v>
          </cell>
          <cell r="P13">
            <v>-155948.3901601262</v>
          </cell>
          <cell r="Q13">
            <v>-155948.39000000001</v>
          </cell>
          <cell r="R13">
            <v>-155948.39000000001</v>
          </cell>
          <cell r="S13">
            <v>-155948.39000000001</v>
          </cell>
          <cell r="T13">
            <v>-155948.39000000001</v>
          </cell>
          <cell r="U13">
            <v>-155948.39000000001</v>
          </cell>
          <cell r="V13">
            <v>-155948.39000000001</v>
          </cell>
          <cell r="W13">
            <v>-155948.39000000001</v>
          </cell>
          <cell r="X13">
            <v>-155948.39000000001</v>
          </cell>
          <cell r="Y13">
            <v>-155948.39000000001</v>
          </cell>
          <cell r="Z13">
            <v>-155948.39000000001</v>
          </cell>
          <cell r="AA13">
            <v>-97785.62</v>
          </cell>
          <cell r="AB13">
            <v>-97785.62</v>
          </cell>
          <cell r="AC13">
            <v>-146678.43</v>
          </cell>
          <cell r="AD13">
            <v>-146678.43</v>
          </cell>
          <cell r="AE13">
            <v>-155948.3901601262</v>
          </cell>
          <cell r="AF13">
            <v>-155948.3901601262</v>
          </cell>
          <cell r="AG13">
            <v>-187138.06819215143</v>
          </cell>
          <cell r="AH13">
            <v>-155948.3901601262</v>
          </cell>
          <cell r="AI13">
            <v>-155948.3901601262</v>
          </cell>
          <cell r="AJ13">
            <v>-155948.3901601262</v>
          </cell>
          <cell r="AK13">
            <v>-155948.3901601262</v>
          </cell>
          <cell r="AL13">
            <v>-155948.3901601262</v>
          </cell>
          <cell r="AM13">
            <v>-155948.3901601262</v>
          </cell>
          <cell r="AN13">
            <v>-155948.3901601262</v>
          </cell>
          <cell r="AO13">
            <v>-78763.650160126199</v>
          </cell>
          <cell r="AP13">
            <v>-78763.649999999994</v>
          </cell>
        </row>
        <row r="14">
          <cell r="A14" t="str">
            <v>ARACATI-CE</v>
          </cell>
          <cell r="B14">
            <v>0</v>
          </cell>
          <cell r="C14">
            <v>-6072.3714360269951</v>
          </cell>
          <cell r="D14">
            <v>-198892.26495029533</v>
          </cell>
          <cell r="E14">
            <v>-204964.63638632232</v>
          </cell>
          <cell r="F14">
            <v>-310246.05302962323</v>
          </cell>
          <cell r="G14">
            <v>-6204.9210605924645</v>
          </cell>
          <cell r="H14">
            <v>-6204.9210605924645</v>
          </cell>
          <cell r="I14">
            <v>-6204.9210605924645</v>
          </cell>
          <cell r="J14">
            <v>-6204.9210605924645</v>
          </cell>
          <cell r="K14">
            <v>-6204.9210605924645</v>
          </cell>
          <cell r="L14">
            <v>-6204.9210605924645</v>
          </cell>
          <cell r="M14">
            <v>-6204.9210605924645</v>
          </cell>
          <cell r="N14">
            <v>-6204.9210605924645</v>
          </cell>
          <cell r="O14">
            <v>-6204.9210605924645</v>
          </cell>
          <cell r="P14">
            <v>-6204.9210605924645</v>
          </cell>
          <cell r="Q14">
            <v>-6204.92</v>
          </cell>
          <cell r="R14">
            <v>-6204.92</v>
          </cell>
          <cell r="S14">
            <v>-6204.92</v>
          </cell>
          <cell r="T14">
            <v>-6204.92</v>
          </cell>
          <cell r="U14">
            <v>-6204.92</v>
          </cell>
          <cell r="V14">
            <v>-6204.92</v>
          </cell>
          <cell r="W14">
            <v>-6204.92</v>
          </cell>
          <cell r="X14">
            <v>-6204.92</v>
          </cell>
          <cell r="Y14">
            <v>-6204.92</v>
          </cell>
          <cell r="Z14">
            <v>-6204.92</v>
          </cell>
          <cell r="AA14">
            <v>-6204.92</v>
          </cell>
          <cell r="AB14">
            <v>-6204.92</v>
          </cell>
          <cell r="AC14">
            <v>-9307.380000000001</v>
          </cell>
          <cell r="AD14">
            <v>-9307.380000000001</v>
          </cell>
          <cell r="AE14">
            <v>-6204.9210605924645</v>
          </cell>
          <cell r="AF14">
            <v>-6204.9210605924645</v>
          </cell>
          <cell r="AG14">
            <v>-7445.9052727109574</v>
          </cell>
          <cell r="AH14">
            <v>-6204.9210605924645</v>
          </cell>
          <cell r="AI14">
            <v>-6204.9210605924645</v>
          </cell>
          <cell r="AJ14">
            <v>-6204.9210605924645</v>
          </cell>
          <cell r="AK14">
            <v>-6204.9210605924645</v>
          </cell>
          <cell r="AL14">
            <v>-6204.9210605924645</v>
          </cell>
          <cell r="AM14">
            <v>-6204.9210605924645</v>
          </cell>
          <cell r="AN14">
            <v>-6204.9210605924645</v>
          </cell>
          <cell r="AO14">
            <v>-6204.9210605924645</v>
          </cell>
          <cell r="AP14">
            <v>-6204.92</v>
          </cell>
        </row>
        <row r="15">
          <cell r="A15" t="str">
            <v>ARACRUZ-ES</v>
          </cell>
          <cell r="B15">
            <v>0</v>
          </cell>
          <cell r="C15">
            <v>-6072.3714360269951</v>
          </cell>
          <cell r="D15">
            <v>-220501.13104163707</v>
          </cell>
          <cell r="E15">
            <v>-226573.50247766406</v>
          </cell>
          <cell r="F15">
            <v>-342954.45352973905</v>
          </cell>
          <cell r="G15">
            <v>-6859.0890705947813</v>
          </cell>
          <cell r="H15">
            <v>-6859.0890705947813</v>
          </cell>
          <cell r="I15">
            <v>-6859.0890705947813</v>
          </cell>
          <cell r="J15">
            <v>-6859.0890705947813</v>
          </cell>
          <cell r="K15">
            <v>-6859.0890705947813</v>
          </cell>
          <cell r="L15">
            <v>-6859.0890705947813</v>
          </cell>
          <cell r="M15">
            <v>-6859.0890705947813</v>
          </cell>
          <cell r="N15">
            <v>-6859.0890705947813</v>
          </cell>
          <cell r="O15">
            <v>-6859.0890705947813</v>
          </cell>
          <cell r="P15">
            <v>-6859.0890705947813</v>
          </cell>
          <cell r="Q15">
            <v>-6859.09</v>
          </cell>
          <cell r="R15">
            <v>-6859.09</v>
          </cell>
          <cell r="S15">
            <v>-6859.09</v>
          </cell>
          <cell r="T15">
            <v>-6859.09</v>
          </cell>
          <cell r="U15">
            <v>-6859.09</v>
          </cell>
          <cell r="V15">
            <v>-6859.09</v>
          </cell>
          <cell r="W15">
            <v>-6859.09</v>
          </cell>
          <cell r="X15">
            <v>-6859.09</v>
          </cell>
          <cell r="Y15">
            <v>-6859.09</v>
          </cell>
          <cell r="Z15">
            <v>-6859.09</v>
          </cell>
          <cell r="AA15">
            <v>-6859.09</v>
          </cell>
          <cell r="AB15">
            <v>-6859.09</v>
          </cell>
          <cell r="AC15">
            <v>-10288.635</v>
          </cell>
          <cell r="AD15">
            <v>-10288.635</v>
          </cell>
          <cell r="AE15">
            <v>-6859.0890705947813</v>
          </cell>
          <cell r="AF15">
            <v>-6859.0890705947813</v>
          </cell>
          <cell r="AG15">
            <v>-8230.9068847137369</v>
          </cell>
          <cell r="AH15">
            <v>-6859.0890705947813</v>
          </cell>
          <cell r="AI15">
            <v>-6859.0890705947813</v>
          </cell>
          <cell r="AJ15">
            <v>-6859.0890705947813</v>
          </cell>
          <cell r="AK15">
            <v>-6859.0890705947813</v>
          </cell>
          <cell r="AL15">
            <v>-6859.0890705947813</v>
          </cell>
          <cell r="AM15">
            <v>-6859.0890705947813</v>
          </cell>
          <cell r="AN15">
            <v>-6859.0890705947813</v>
          </cell>
          <cell r="AO15">
            <v>-6859.0890705947813</v>
          </cell>
          <cell r="AP15">
            <v>-6859.09</v>
          </cell>
        </row>
        <row r="16">
          <cell r="A16" t="str">
            <v>AREIA BRANCA-RN</v>
          </cell>
          <cell r="B16">
            <v>0</v>
          </cell>
          <cell r="C16">
            <v>0</v>
          </cell>
          <cell r="D16">
            <v>-44261.487423210929</v>
          </cell>
          <cell r="E16">
            <v>-44261.487423210929</v>
          </cell>
          <cell r="F16">
            <v>-66996.687898829448</v>
          </cell>
          <cell r="G16">
            <v>-1339.933757976589</v>
          </cell>
          <cell r="H16">
            <v>-1339.933757976589</v>
          </cell>
          <cell r="I16">
            <v>-1339.933757976589</v>
          </cell>
          <cell r="J16">
            <v>-1339.933757976589</v>
          </cell>
          <cell r="K16">
            <v>-1339.933757976589</v>
          </cell>
          <cell r="L16">
            <v>-1339.933757976589</v>
          </cell>
          <cell r="M16">
            <v>-1339.933757976589</v>
          </cell>
          <cell r="N16">
            <v>-1339.933757976589</v>
          </cell>
          <cell r="O16">
            <v>-1339.933757976589</v>
          </cell>
          <cell r="P16">
            <v>-1339.933757976589</v>
          </cell>
          <cell r="Q16">
            <v>-1339.93</v>
          </cell>
          <cell r="R16">
            <v>-1339.93</v>
          </cell>
          <cell r="S16">
            <v>-1339.93</v>
          </cell>
          <cell r="T16">
            <v>-1339.93</v>
          </cell>
          <cell r="U16">
            <v>-1339.93</v>
          </cell>
          <cell r="V16">
            <v>-1339.93</v>
          </cell>
          <cell r="W16">
            <v>-1339.93</v>
          </cell>
          <cell r="X16">
            <v>-1339.93</v>
          </cell>
          <cell r="Y16">
            <v>-1339.93</v>
          </cell>
          <cell r="Z16">
            <v>-1339.93</v>
          </cell>
          <cell r="AA16">
            <v>-1339.93</v>
          </cell>
          <cell r="AB16">
            <v>-1339.93</v>
          </cell>
          <cell r="AC16">
            <v>-2009.895</v>
          </cell>
          <cell r="AD16">
            <v>-2009.895</v>
          </cell>
          <cell r="AE16">
            <v>-1339.933757976589</v>
          </cell>
          <cell r="AF16">
            <v>-1339.933757976589</v>
          </cell>
          <cell r="AG16">
            <v>-1607.9205095719069</v>
          </cell>
          <cell r="AH16">
            <v>-1339.933757976589</v>
          </cell>
          <cell r="AI16">
            <v>-1339.933757976589</v>
          </cell>
          <cell r="AJ16">
            <v>-1339.933757976589</v>
          </cell>
          <cell r="AK16">
            <v>-1339.933757976589</v>
          </cell>
          <cell r="AL16">
            <v>-1339.933757976589</v>
          </cell>
          <cell r="AM16">
            <v>-1339.933757976589</v>
          </cell>
          <cell r="AN16">
            <v>-1339.933757976589</v>
          </cell>
          <cell r="AO16">
            <v>-1339.933757976589</v>
          </cell>
          <cell r="AP16">
            <v>-1339.93</v>
          </cell>
        </row>
        <row r="17">
          <cell r="A17" t="str">
            <v>AREIA BRANCA-SE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</row>
        <row r="18">
          <cell r="A18" t="str">
            <v>BARBACENA-MG</v>
          </cell>
          <cell r="B18">
            <v>0</v>
          </cell>
          <cell r="C18">
            <v>-6072.3714360269951</v>
          </cell>
          <cell r="D18">
            <v>-220501.13104163707</v>
          </cell>
          <cell r="E18">
            <v>-226573.50247766406</v>
          </cell>
          <cell r="F18">
            <v>-342954.45352973905</v>
          </cell>
          <cell r="G18">
            <v>-6859.0890705947813</v>
          </cell>
          <cell r="H18">
            <v>-6859.0890705947813</v>
          </cell>
          <cell r="I18">
            <v>-6859.0890705947813</v>
          </cell>
          <cell r="J18">
            <v>-6859.0890705947813</v>
          </cell>
          <cell r="K18">
            <v>-6859.0890705947813</v>
          </cell>
          <cell r="L18">
            <v>-6859.0890705947813</v>
          </cell>
          <cell r="M18">
            <v>-6859.0890705947813</v>
          </cell>
          <cell r="N18">
            <v>-6859.0890705947813</v>
          </cell>
          <cell r="O18">
            <v>-6859.0890705947813</v>
          </cell>
          <cell r="P18">
            <v>-6859.0890705947813</v>
          </cell>
          <cell r="Q18">
            <v>-6859.09</v>
          </cell>
          <cell r="R18">
            <v>-6859.09</v>
          </cell>
          <cell r="S18">
            <v>-6859.09</v>
          </cell>
          <cell r="T18">
            <v>-6859.09</v>
          </cell>
          <cell r="U18">
            <v>-6859.09</v>
          </cell>
          <cell r="V18">
            <v>-6859.09</v>
          </cell>
          <cell r="W18">
            <v>-6859.09</v>
          </cell>
          <cell r="X18">
            <v>-6859.09</v>
          </cell>
          <cell r="Y18">
            <v>-6859.09</v>
          </cell>
          <cell r="Z18">
            <v>-6859.09</v>
          </cell>
          <cell r="AA18">
            <v>-6859.09</v>
          </cell>
          <cell r="AB18">
            <v>-6859.09</v>
          </cell>
          <cell r="AC18">
            <v>-10288.635</v>
          </cell>
          <cell r="AD18">
            <v>-10288.635</v>
          </cell>
          <cell r="AE18">
            <v>-6859.0890705947813</v>
          </cell>
          <cell r="AF18">
            <v>-6859.0890705947813</v>
          </cell>
          <cell r="AG18">
            <v>-8230.9068847137369</v>
          </cell>
          <cell r="AH18">
            <v>-6859.0890705947813</v>
          </cell>
          <cell r="AI18">
            <v>-6859.0890705947813</v>
          </cell>
          <cell r="AJ18">
            <v>-6859.0890705947813</v>
          </cell>
          <cell r="AK18">
            <v>-6859.0890705947813</v>
          </cell>
          <cell r="AL18">
            <v>-6859.0890705947813</v>
          </cell>
          <cell r="AM18">
            <v>-6859.0890705947813</v>
          </cell>
          <cell r="AN18">
            <v>-6859.0890705947813</v>
          </cell>
          <cell r="AO18">
            <v>-6859.0890705947813</v>
          </cell>
          <cell r="AP18">
            <v>-6859.09</v>
          </cell>
        </row>
        <row r="19">
          <cell r="A19" t="str">
            <v>BARRA DOS COQUEIROS-SE</v>
          </cell>
          <cell r="B19">
            <v>0</v>
          </cell>
          <cell r="C19">
            <v>0</v>
          </cell>
          <cell r="D19">
            <v>-1094.2708567214431</v>
          </cell>
          <cell r="E19">
            <v>-1094.2708567214431</v>
          </cell>
          <cell r="F19">
            <v>-1656.3501891286605</v>
          </cell>
          <cell r="G19">
            <v>-33.127003782573212</v>
          </cell>
          <cell r="H19">
            <v>-33.127003782573212</v>
          </cell>
          <cell r="I19">
            <v>-33.127003782573212</v>
          </cell>
          <cell r="J19">
            <v>-33.127003782573212</v>
          </cell>
          <cell r="K19">
            <v>-33.127003782573212</v>
          </cell>
          <cell r="L19">
            <v>-33.127003782573212</v>
          </cell>
          <cell r="M19">
            <v>-33.127003782573212</v>
          </cell>
          <cell r="N19">
            <v>-33.127003782573212</v>
          </cell>
          <cell r="O19">
            <v>-33.127003782573212</v>
          </cell>
          <cell r="P19">
            <v>-33.127003782573212</v>
          </cell>
          <cell r="Q19">
            <v>-33.130000000000003</v>
          </cell>
          <cell r="R19">
            <v>-33.130000000000003</v>
          </cell>
          <cell r="S19">
            <v>-33.130000000000003</v>
          </cell>
          <cell r="T19">
            <v>-33.130000000000003</v>
          </cell>
          <cell r="U19">
            <v>-33.130000000000003</v>
          </cell>
          <cell r="V19">
            <v>-33.130000000000003</v>
          </cell>
          <cell r="W19">
            <v>-33.130000000000003</v>
          </cell>
          <cell r="X19">
            <v>-33.130000000000003</v>
          </cell>
          <cell r="Y19">
            <v>-33.130000000000003</v>
          </cell>
          <cell r="Z19">
            <v>-33.130000000000003</v>
          </cell>
          <cell r="AA19">
            <v>-33.130000000000003</v>
          </cell>
          <cell r="AB19">
            <v>-33.130000000000003</v>
          </cell>
          <cell r="AC19">
            <v>-49.695000000000007</v>
          </cell>
          <cell r="AD19">
            <v>-49.695000000000007</v>
          </cell>
          <cell r="AE19">
            <v>-33.127003782573212</v>
          </cell>
          <cell r="AF19">
            <v>-33.127003782573212</v>
          </cell>
          <cell r="AG19">
            <v>-39.752404539087856</v>
          </cell>
          <cell r="AH19">
            <v>-33.127003782573212</v>
          </cell>
          <cell r="AI19">
            <v>-33.127003782573212</v>
          </cell>
          <cell r="AJ19">
            <v>-33.127003782573212</v>
          </cell>
          <cell r="AK19">
            <v>-33.127003782573212</v>
          </cell>
          <cell r="AL19">
            <v>-33.127003782573212</v>
          </cell>
          <cell r="AM19">
            <v>-33.127003782573212</v>
          </cell>
          <cell r="AN19">
            <v>-33.127003782573212</v>
          </cell>
          <cell r="AO19">
            <v>-33.127003782573212</v>
          </cell>
          <cell r="AP19">
            <v>-33.130000000000003</v>
          </cell>
        </row>
        <row r="20">
          <cell r="A20" t="str">
            <v>BARRA MANSA-RJ</v>
          </cell>
          <cell r="B20">
            <v>0</v>
          </cell>
          <cell r="C20">
            <v>-6072.3714360269951</v>
          </cell>
          <cell r="D20">
            <v>-77739.267493833555</v>
          </cell>
          <cell r="E20">
            <v>-83811.63892986055</v>
          </cell>
          <cell r="F20">
            <v>-126862.03158931044</v>
          </cell>
          <cell r="G20">
            <v>-2537.2406317862087</v>
          </cell>
          <cell r="H20">
            <v>-2537.2406317862087</v>
          </cell>
          <cell r="I20">
            <v>-2537.2406317862087</v>
          </cell>
          <cell r="J20">
            <v>-2537.2406317862087</v>
          </cell>
          <cell r="K20">
            <v>-2537.2406317862087</v>
          </cell>
          <cell r="L20">
            <v>-2537.2406317862087</v>
          </cell>
          <cell r="M20">
            <v>-2537.2406317862087</v>
          </cell>
          <cell r="N20">
            <v>-2537.2406317862087</v>
          </cell>
          <cell r="O20">
            <v>-2537.2406317862087</v>
          </cell>
          <cell r="P20">
            <v>-2537.2406317862087</v>
          </cell>
          <cell r="Q20">
            <v>-2537.2399999999998</v>
          </cell>
          <cell r="R20">
            <v>-2537.2399999999998</v>
          </cell>
          <cell r="S20">
            <v>-2537.2399999999998</v>
          </cell>
          <cell r="T20">
            <v>-2537.2399999999998</v>
          </cell>
          <cell r="U20">
            <v>-2537.2399999999998</v>
          </cell>
          <cell r="V20">
            <v>-2537.2399999999998</v>
          </cell>
          <cell r="W20">
            <v>-2537.2399999999998</v>
          </cell>
          <cell r="X20">
            <v>-2537.2399999999998</v>
          </cell>
          <cell r="Y20">
            <v>-2537.2399999999998</v>
          </cell>
          <cell r="Z20">
            <v>-2537.2399999999998</v>
          </cell>
          <cell r="AA20">
            <v>-2537.2399999999998</v>
          </cell>
          <cell r="AB20">
            <v>-2537.2399999999998</v>
          </cell>
          <cell r="AC20">
            <v>-3805.8599999999997</v>
          </cell>
          <cell r="AD20">
            <v>-3805.8599999999997</v>
          </cell>
          <cell r="AE20">
            <v>-2537.2406317862087</v>
          </cell>
          <cell r="AF20">
            <v>-2537.2406317862087</v>
          </cell>
          <cell r="AG20">
            <v>-3044.6887581434503</v>
          </cell>
          <cell r="AH20">
            <v>-2537.2406317862087</v>
          </cell>
          <cell r="AI20">
            <v>-2537.2406317862087</v>
          </cell>
          <cell r="AJ20">
            <v>-2537.2406317862087</v>
          </cell>
          <cell r="AK20">
            <v>-2537.2406317862087</v>
          </cell>
          <cell r="AL20">
            <v>-2537.2406317862087</v>
          </cell>
          <cell r="AM20">
            <v>-2537.2406317862087</v>
          </cell>
          <cell r="AN20">
            <v>-2537.2406317862087</v>
          </cell>
          <cell r="AO20">
            <v>-2537.2406317862087</v>
          </cell>
          <cell r="AP20">
            <v>-2537.2399999999998</v>
          </cell>
        </row>
        <row r="21">
          <cell r="A21" t="str">
            <v>BAYEUX-PB</v>
          </cell>
          <cell r="B21">
            <v>0</v>
          </cell>
          <cell r="C21">
            <v>0</v>
          </cell>
          <cell r="D21">
            <v>-50744.083501129207</v>
          </cell>
          <cell r="E21">
            <v>-50744.083501129207</v>
          </cell>
          <cell r="F21">
            <v>-76809.111554043338</v>
          </cell>
          <cell r="G21">
            <v>-1536.1822310808668</v>
          </cell>
          <cell r="H21">
            <v>-1536.1822310808668</v>
          </cell>
          <cell r="I21">
            <v>-1536.1822310808668</v>
          </cell>
          <cell r="J21">
            <v>-1536.1822310808668</v>
          </cell>
          <cell r="K21">
            <v>-1536.1822310808668</v>
          </cell>
          <cell r="L21">
            <v>-1536.1822310808668</v>
          </cell>
          <cell r="M21">
            <v>-1536.1822310808668</v>
          </cell>
          <cell r="N21">
            <v>-1536.1822310808668</v>
          </cell>
          <cell r="O21">
            <v>-1536.1822310808668</v>
          </cell>
          <cell r="P21">
            <v>-1536.1822310808668</v>
          </cell>
          <cell r="Q21">
            <v>-1536.18</v>
          </cell>
          <cell r="R21">
            <v>-1536.18</v>
          </cell>
          <cell r="S21">
            <v>-1536.18</v>
          </cell>
          <cell r="T21">
            <v>-1536.18</v>
          </cell>
          <cell r="U21">
            <v>-1536.18</v>
          </cell>
          <cell r="V21">
            <v>-1536.18</v>
          </cell>
          <cell r="W21">
            <v>-1536.18</v>
          </cell>
          <cell r="X21">
            <v>-1536.18</v>
          </cell>
          <cell r="Y21">
            <v>-1536.18</v>
          </cell>
          <cell r="Z21">
            <v>-1536.18</v>
          </cell>
          <cell r="AA21">
            <v>-1536.18</v>
          </cell>
          <cell r="AB21">
            <v>-1536.18</v>
          </cell>
          <cell r="AC21">
            <v>-2304.27</v>
          </cell>
          <cell r="AD21">
            <v>-2304.27</v>
          </cell>
          <cell r="AE21">
            <v>-1536.1822310808668</v>
          </cell>
          <cell r="AF21">
            <v>-1536.1822310808668</v>
          </cell>
          <cell r="AG21">
            <v>-1843.4186772970402</v>
          </cell>
          <cell r="AH21">
            <v>-1536.1822310808668</v>
          </cell>
          <cell r="AI21">
            <v>-1536.1822310808668</v>
          </cell>
          <cell r="AJ21">
            <v>-1536.1822310808668</v>
          </cell>
          <cell r="AK21">
            <v>-1536.1822310808668</v>
          </cell>
          <cell r="AL21">
            <v>-1536.1822310808668</v>
          </cell>
          <cell r="AM21">
            <v>-1536.1822310808668</v>
          </cell>
          <cell r="AN21">
            <v>-1536.1822310808668</v>
          </cell>
          <cell r="AO21">
            <v>-1536.1822310808668</v>
          </cell>
          <cell r="AP21">
            <v>-1536.18</v>
          </cell>
        </row>
        <row r="22">
          <cell r="A22" t="str">
            <v>BETIM-MG</v>
          </cell>
          <cell r="B22">
            <v>0</v>
          </cell>
          <cell r="C22">
            <v>-6072.3714360269951</v>
          </cell>
          <cell r="D22">
            <v>-220501.13104163707</v>
          </cell>
          <cell r="E22">
            <v>-226573.50247766406</v>
          </cell>
          <cell r="F22">
            <v>-342954.45352973905</v>
          </cell>
          <cell r="G22">
            <v>-6859.0890705947813</v>
          </cell>
          <cell r="H22">
            <v>-6859.0890705947813</v>
          </cell>
          <cell r="I22">
            <v>-6859.0890705947813</v>
          </cell>
          <cell r="J22">
            <v>-6859.0890705947813</v>
          </cell>
          <cell r="K22">
            <v>-6859.0890705947813</v>
          </cell>
          <cell r="L22">
            <v>-6859.0890705947813</v>
          </cell>
          <cell r="M22">
            <v>-6859.0890705947813</v>
          </cell>
          <cell r="N22">
            <v>-6859.0890705947813</v>
          </cell>
          <cell r="O22">
            <v>-6859.0890705947813</v>
          </cell>
          <cell r="P22">
            <v>-6859.0890705947813</v>
          </cell>
          <cell r="Q22">
            <v>-6859.09</v>
          </cell>
          <cell r="R22">
            <v>-6859.09</v>
          </cell>
          <cell r="S22">
            <v>-6859.09</v>
          </cell>
          <cell r="T22">
            <v>-6859.09</v>
          </cell>
          <cell r="U22">
            <v>-6859.09</v>
          </cell>
          <cell r="V22">
            <v>-6859.09</v>
          </cell>
          <cell r="W22">
            <v>-6859.09</v>
          </cell>
          <cell r="X22">
            <v>-6859.09</v>
          </cell>
          <cell r="Y22">
            <v>-6859.09</v>
          </cell>
          <cell r="Z22">
            <v>-6859.09</v>
          </cell>
          <cell r="AA22">
            <v>-6859.09</v>
          </cell>
          <cell r="AB22">
            <v>-6859.09</v>
          </cell>
          <cell r="AC22">
            <v>-10288.635</v>
          </cell>
          <cell r="AD22">
            <v>-10288.635</v>
          </cell>
          <cell r="AE22">
            <v>-6859.0890705947813</v>
          </cell>
          <cell r="AF22">
            <v>-6859.0890705947813</v>
          </cell>
          <cell r="AG22">
            <v>-8230.9068847137369</v>
          </cell>
          <cell r="AH22">
            <v>-6859.0890705947813</v>
          </cell>
          <cell r="AI22">
            <v>-6859.0890705947813</v>
          </cell>
          <cell r="AJ22">
            <v>-6859.0890705947813</v>
          </cell>
          <cell r="AK22">
            <v>-6859.0890705947813</v>
          </cell>
          <cell r="AL22">
            <v>-6859.0890705947813</v>
          </cell>
          <cell r="AM22">
            <v>-6859.0890705947813</v>
          </cell>
          <cell r="AN22">
            <v>-6859.0890705947813</v>
          </cell>
          <cell r="AO22">
            <v>-6859.0890705947813</v>
          </cell>
          <cell r="AP22">
            <v>-6859.09</v>
          </cell>
        </row>
        <row r="23">
          <cell r="A23" t="str">
            <v>BRAGANCA PAULISTA-SP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</row>
        <row r="24">
          <cell r="A24" t="str">
            <v>BREJO GRANDE-SE</v>
          </cell>
          <cell r="B24">
            <v>0</v>
          </cell>
          <cell r="C24">
            <v>0</v>
          </cell>
          <cell r="D24">
            <v>-44261.487423210929</v>
          </cell>
          <cell r="E24">
            <v>-44261.487423210929</v>
          </cell>
          <cell r="F24">
            <v>-66996.687898829448</v>
          </cell>
          <cell r="G24">
            <v>-1339.933757976589</v>
          </cell>
          <cell r="H24">
            <v>-1339.933757976589</v>
          </cell>
          <cell r="I24">
            <v>-1339.933757976589</v>
          </cell>
          <cell r="J24">
            <v>-1339.933757976589</v>
          </cell>
          <cell r="K24">
            <v>-1339.933757976589</v>
          </cell>
          <cell r="L24">
            <v>-1339.933757976589</v>
          </cell>
          <cell r="M24">
            <v>-1339.933757976589</v>
          </cell>
          <cell r="N24">
            <v>-1339.933757976589</v>
          </cell>
          <cell r="O24">
            <v>-1339.933757976589</v>
          </cell>
          <cell r="P24">
            <v>-1339.933757976589</v>
          </cell>
          <cell r="Q24">
            <v>-1339.93</v>
          </cell>
          <cell r="R24">
            <v>-1339.93</v>
          </cell>
          <cell r="S24">
            <v>-1339.93</v>
          </cell>
          <cell r="T24">
            <v>-1339.93</v>
          </cell>
          <cell r="U24">
            <v>-1339.93</v>
          </cell>
          <cell r="V24">
            <v>-1339.93</v>
          </cell>
          <cell r="W24">
            <v>-1339.93</v>
          </cell>
          <cell r="X24">
            <v>-1339.93</v>
          </cell>
          <cell r="Y24">
            <v>-1339.93</v>
          </cell>
          <cell r="Z24">
            <v>-1339.93</v>
          </cell>
          <cell r="AA24">
            <v>-1339.93</v>
          </cell>
          <cell r="AB24">
            <v>-1339.93</v>
          </cell>
          <cell r="AC24">
            <v>-2009.895</v>
          </cell>
          <cell r="AD24">
            <v>-2009.895</v>
          </cell>
          <cell r="AE24">
            <v>-1339.933757976589</v>
          </cell>
          <cell r="AF24">
            <v>-1339.933757976589</v>
          </cell>
          <cell r="AG24">
            <v>-1607.9205095719069</v>
          </cell>
          <cell r="AH24">
            <v>-1339.933757976589</v>
          </cell>
          <cell r="AI24">
            <v>-1339.933757976589</v>
          </cell>
          <cell r="AJ24">
            <v>-1339.933757976589</v>
          </cell>
          <cell r="AK24">
            <v>-1339.933757976589</v>
          </cell>
          <cell r="AL24">
            <v>-1339.933757976589</v>
          </cell>
          <cell r="AM24">
            <v>-1339.933757976589</v>
          </cell>
          <cell r="AN24">
            <v>-1339.933757976589</v>
          </cell>
          <cell r="AO24">
            <v>-1339.933757976589</v>
          </cell>
          <cell r="AP24">
            <v>-1339.93</v>
          </cell>
        </row>
        <row r="25">
          <cell r="A25" t="str">
            <v>BRUMADINHO-MG</v>
          </cell>
          <cell r="B25">
            <v>0</v>
          </cell>
          <cell r="C25">
            <v>-6072.3714360269951</v>
          </cell>
          <cell r="D25">
            <v>-220501.13104163707</v>
          </cell>
          <cell r="E25">
            <v>-226573.50247766406</v>
          </cell>
          <cell r="F25">
            <v>-342954.45352973905</v>
          </cell>
          <cell r="G25">
            <v>-6859.0890705947813</v>
          </cell>
          <cell r="H25">
            <v>-6859.0890705947813</v>
          </cell>
          <cell r="I25">
            <v>-6859.0890705947813</v>
          </cell>
          <cell r="J25">
            <v>-6859.0890705947813</v>
          </cell>
          <cell r="K25">
            <v>-6859.0890705947813</v>
          </cell>
          <cell r="L25">
            <v>-6859.0890705947813</v>
          </cell>
          <cell r="M25">
            <v>-6859.0890705947813</v>
          </cell>
          <cell r="N25">
            <v>-6859.0890705947813</v>
          </cell>
          <cell r="O25">
            <v>-6859.0890705947813</v>
          </cell>
          <cell r="P25">
            <v>-6859.0890705947813</v>
          </cell>
          <cell r="Q25">
            <v>-6859.09</v>
          </cell>
          <cell r="R25">
            <v>-6859.09</v>
          </cell>
          <cell r="S25">
            <v>-6859.09</v>
          </cell>
          <cell r="T25">
            <v>-6859.09</v>
          </cell>
          <cell r="U25">
            <v>-6859.09</v>
          </cell>
          <cell r="V25">
            <v>-6859.09</v>
          </cell>
          <cell r="W25">
            <v>-6859.09</v>
          </cell>
          <cell r="X25">
            <v>-6859.09</v>
          </cell>
          <cell r="Y25">
            <v>-6859.09</v>
          </cell>
          <cell r="Z25">
            <v>-6859.09</v>
          </cell>
          <cell r="AA25">
            <v>-6859.09</v>
          </cell>
          <cell r="AB25">
            <v>-6859.09</v>
          </cell>
          <cell r="AC25">
            <v>-10288.635</v>
          </cell>
          <cell r="AD25">
            <v>-10288.635</v>
          </cell>
          <cell r="AE25">
            <v>-6859.0890705947813</v>
          </cell>
          <cell r="AF25">
            <v>-6859.0890705947813</v>
          </cell>
          <cell r="AG25">
            <v>-8230.9068847137369</v>
          </cell>
          <cell r="AH25">
            <v>-6859.0890705947813</v>
          </cell>
          <cell r="AI25">
            <v>-6859.0890705947813</v>
          </cell>
          <cell r="AJ25">
            <v>-6859.0890705947813</v>
          </cell>
          <cell r="AK25">
            <v>-6859.0890705947813</v>
          </cell>
          <cell r="AL25">
            <v>-6859.0890705947813</v>
          </cell>
          <cell r="AM25">
            <v>-6859.0890705947813</v>
          </cell>
          <cell r="AN25">
            <v>-6859.0890705947813</v>
          </cell>
          <cell r="AO25">
            <v>-6859.0890705947813</v>
          </cell>
          <cell r="AP25">
            <v>-6859.09</v>
          </cell>
        </row>
        <row r="26">
          <cell r="A26" t="str">
            <v>CABO DE SANTO AGOSTINHO-PE</v>
          </cell>
          <cell r="B26">
            <v>0</v>
          </cell>
          <cell r="C26">
            <v>-6072.3714360269951</v>
          </cell>
          <cell r="D26">
            <v>0</v>
          </cell>
          <cell r="E26">
            <v>-6072.3714360269951</v>
          </cell>
          <cell r="F26">
            <v>-9191.4844617699073</v>
          </cell>
          <cell r="G26">
            <v>-183.82968923539815</v>
          </cell>
          <cell r="H26">
            <v>-183.82968923539815</v>
          </cell>
          <cell r="I26">
            <v>-183.82968923539815</v>
          </cell>
          <cell r="J26">
            <v>-183.82968923539815</v>
          </cell>
          <cell r="K26">
            <v>-183.82968923539815</v>
          </cell>
          <cell r="L26">
            <v>-183.82968923539815</v>
          </cell>
          <cell r="M26">
            <v>-183.82968923539815</v>
          </cell>
          <cell r="N26">
            <v>-183.82968923539815</v>
          </cell>
          <cell r="O26">
            <v>-183.82968923539815</v>
          </cell>
          <cell r="P26">
            <v>-183.82968923539815</v>
          </cell>
          <cell r="Q26">
            <v>-183.83</v>
          </cell>
          <cell r="R26">
            <v>-183.83</v>
          </cell>
          <cell r="S26">
            <v>-183.83</v>
          </cell>
          <cell r="T26">
            <v>-183.83</v>
          </cell>
          <cell r="U26">
            <v>-183.83</v>
          </cell>
          <cell r="V26">
            <v>-183.83</v>
          </cell>
          <cell r="W26">
            <v>-183.83</v>
          </cell>
          <cell r="X26">
            <v>-183.83</v>
          </cell>
          <cell r="Y26">
            <v>-183.83</v>
          </cell>
          <cell r="Z26">
            <v>-183.83</v>
          </cell>
          <cell r="AA26">
            <v>-183.83</v>
          </cell>
          <cell r="AB26">
            <v>-183.83</v>
          </cell>
          <cell r="AC26">
            <v>-275.745</v>
          </cell>
          <cell r="AD26">
            <v>-275.745</v>
          </cell>
          <cell r="AE26">
            <v>-183.82968923539815</v>
          </cell>
          <cell r="AF26">
            <v>-183.82968923539815</v>
          </cell>
          <cell r="AG26">
            <v>-220.59562708247776</v>
          </cell>
          <cell r="AH26">
            <v>-183.82968923539815</v>
          </cell>
          <cell r="AI26">
            <v>-183.82968923539815</v>
          </cell>
          <cell r="AJ26">
            <v>-183.82968923539815</v>
          </cell>
          <cell r="AK26">
            <v>-183.82968923539815</v>
          </cell>
          <cell r="AL26">
            <v>-183.82968923539815</v>
          </cell>
          <cell r="AM26">
            <v>-183.82968923539815</v>
          </cell>
          <cell r="AN26">
            <v>-183.82968923539815</v>
          </cell>
          <cell r="AO26">
            <v>-183.82968923539815</v>
          </cell>
          <cell r="AP26">
            <v>-183.83</v>
          </cell>
        </row>
        <row r="27">
          <cell r="A27" t="str">
            <v>CACAPAVA-SP</v>
          </cell>
          <cell r="B27">
            <v>0</v>
          </cell>
          <cell r="C27">
            <v>0</v>
          </cell>
          <cell r="D27">
            <v>-184605.87213654348</v>
          </cell>
          <cell r="E27">
            <v>-184605.87213654348</v>
          </cell>
          <cell r="F27">
            <v>-279429.8773009014</v>
          </cell>
          <cell r="G27">
            <v>-5588.597546018028</v>
          </cell>
          <cell r="H27">
            <v>-5588.597546018028</v>
          </cell>
          <cell r="I27">
            <v>-5588.597546018028</v>
          </cell>
          <cell r="J27">
            <v>-5588.597546018028</v>
          </cell>
          <cell r="K27">
            <v>-5588.597546018028</v>
          </cell>
          <cell r="L27">
            <v>-5588.597546018028</v>
          </cell>
          <cell r="M27">
            <v>-5588.597546018028</v>
          </cell>
          <cell r="N27">
            <v>-5588.597546018028</v>
          </cell>
          <cell r="O27">
            <v>-5588.597546018028</v>
          </cell>
          <cell r="P27">
            <v>-5588.597546018028</v>
          </cell>
          <cell r="Q27">
            <v>-5588.6</v>
          </cell>
          <cell r="R27">
            <v>-5588.6</v>
          </cell>
          <cell r="S27">
            <v>-5588.6</v>
          </cell>
          <cell r="T27">
            <v>-5588.6</v>
          </cell>
          <cell r="U27">
            <v>-5588.6</v>
          </cell>
          <cell r="V27">
            <v>-5588.6</v>
          </cell>
          <cell r="W27">
            <v>-5588.6</v>
          </cell>
          <cell r="X27">
            <v>-5588.6</v>
          </cell>
          <cell r="Y27">
            <v>-5588.6</v>
          </cell>
          <cell r="Z27">
            <v>-5588.6</v>
          </cell>
          <cell r="AA27">
            <v>-5588.6</v>
          </cell>
          <cell r="AB27">
            <v>-5588.6</v>
          </cell>
          <cell r="AC27">
            <v>-8382.9000000000015</v>
          </cell>
          <cell r="AD27">
            <v>-8382.9000000000015</v>
          </cell>
          <cell r="AE27">
            <v>-5588.597546018028</v>
          </cell>
          <cell r="AF27">
            <v>-5588.597546018028</v>
          </cell>
          <cell r="AG27">
            <v>-6706.3170552216334</v>
          </cell>
          <cell r="AH27">
            <v>-5588.597546018028</v>
          </cell>
          <cell r="AI27">
            <v>-5588.597546018028</v>
          </cell>
          <cell r="AJ27">
            <v>-5588.597546018028</v>
          </cell>
          <cell r="AK27">
            <v>-5588.597546018028</v>
          </cell>
          <cell r="AL27">
            <v>-5588.597546018028</v>
          </cell>
          <cell r="AM27">
            <v>-5588.597546018028</v>
          </cell>
          <cell r="AN27">
            <v>-5588.597546018028</v>
          </cell>
          <cell r="AO27">
            <v>-5588.597546018028</v>
          </cell>
          <cell r="AP27">
            <v>-5588.6</v>
          </cell>
        </row>
        <row r="28">
          <cell r="A28" t="str">
            <v>CALDAS BRANDAO-PB</v>
          </cell>
          <cell r="B28">
            <v>0</v>
          </cell>
          <cell r="C28">
            <v>0</v>
          </cell>
          <cell r="D28">
            <v>-6983.1487969958398</v>
          </cell>
          <cell r="E28">
            <v>-6983.1487969958398</v>
          </cell>
          <cell r="F28">
            <v>-10570.088529335664</v>
          </cell>
          <cell r="G28">
            <v>-211.40177058671327</v>
          </cell>
          <cell r="H28">
            <v>-211.40177058671327</v>
          </cell>
          <cell r="I28">
            <v>-211.40177058671327</v>
          </cell>
          <cell r="J28">
            <v>-211.40177058671327</v>
          </cell>
          <cell r="K28">
            <v>-211.40177058671327</v>
          </cell>
          <cell r="L28">
            <v>-211.40177058671327</v>
          </cell>
          <cell r="M28">
            <v>-211.40177058671327</v>
          </cell>
          <cell r="N28">
            <v>-211.40177058671327</v>
          </cell>
          <cell r="O28">
            <v>-211.40177058671327</v>
          </cell>
          <cell r="P28">
            <v>-211.40177058671327</v>
          </cell>
          <cell r="Q28">
            <v>-211.4</v>
          </cell>
          <cell r="R28">
            <v>-211.4</v>
          </cell>
          <cell r="S28">
            <v>-211.4</v>
          </cell>
          <cell r="T28">
            <v>-211.4</v>
          </cell>
          <cell r="U28">
            <v>-211.4</v>
          </cell>
          <cell r="V28">
            <v>-211.4</v>
          </cell>
          <cell r="W28">
            <v>-211.4</v>
          </cell>
          <cell r="X28">
            <v>-211.4</v>
          </cell>
          <cell r="Y28">
            <v>-211.4</v>
          </cell>
          <cell r="Z28">
            <v>-211.4</v>
          </cell>
          <cell r="AA28">
            <v>-211.4</v>
          </cell>
          <cell r="AB28">
            <v>-211.4</v>
          </cell>
          <cell r="AC28">
            <v>-317.10000000000002</v>
          </cell>
          <cell r="AD28">
            <v>-317.10000000000002</v>
          </cell>
          <cell r="AE28">
            <v>-211.40177058671327</v>
          </cell>
          <cell r="AF28">
            <v>-211.40177058671327</v>
          </cell>
          <cell r="AG28">
            <v>-253.68212470405592</v>
          </cell>
          <cell r="AH28">
            <v>-211.40177058671327</v>
          </cell>
          <cell r="AI28">
            <v>-211.40177058671327</v>
          </cell>
          <cell r="AJ28">
            <v>-211.40177058671327</v>
          </cell>
          <cell r="AK28">
            <v>-211.40177058671327</v>
          </cell>
          <cell r="AL28">
            <v>-211.40177058671327</v>
          </cell>
          <cell r="AM28">
            <v>-211.40177058671327</v>
          </cell>
          <cell r="AN28">
            <v>-211.40177058671327</v>
          </cell>
          <cell r="AO28">
            <v>-211.40177058671327</v>
          </cell>
          <cell r="AP28">
            <v>-211.4</v>
          </cell>
        </row>
        <row r="29">
          <cell r="A29" t="str">
            <v>CAMACARI-BA</v>
          </cell>
          <cell r="B29">
            <v>0</v>
          </cell>
          <cell r="C29">
            <v>-6072.3714360269951</v>
          </cell>
          <cell r="D29">
            <v>-220501.13104163707</v>
          </cell>
          <cell r="E29">
            <v>-226573.50247766406</v>
          </cell>
          <cell r="F29">
            <v>-342954.45352973905</v>
          </cell>
          <cell r="G29">
            <v>-6859.0890705947813</v>
          </cell>
          <cell r="H29">
            <v>-6859.0890705947813</v>
          </cell>
          <cell r="I29">
            <v>-6859.0890705947813</v>
          </cell>
          <cell r="J29">
            <v>-6859.0890705947813</v>
          </cell>
          <cell r="K29">
            <v>-6859.0890705947813</v>
          </cell>
          <cell r="L29">
            <v>-6859.0890705947813</v>
          </cell>
          <cell r="M29">
            <v>-6859.0890705947813</v>
          </cell>
          <cell r="N29">
            <v>-6859.0890705947813</v>
          </cell>
          <cell r="O29">
            <v>-6859.0890705947813</v>
          </cell>
          <cell r="P29">
            <v>-6859.0890705947813</v>
          </cell>
          <cell r="Q29">
            <v>-6859.09</v>
          </cell>
          <cell r="R29">
            <v>-6859.09</v>
          </cell>
          <cell r="S29">
            <v>-6859.09</v>
          </cell>
          <cell r="T29">
            <v>-6859.09</v>
          </cell>
          <cell r="U29">
            <v>-6859.09</v>
          </cell>
          <cell r="V29">
            <v>-6859.09</v>
          </cell>
          <cell r="W29">
            <v>-6859.09</v>
          </cell>
          <cell r="X29">
            <v>-6859.09</v>
          </cell>
          <cell r="Y29">
            <v>-6859.09</v>
          </cell>
          <cell r="Z29">
            <v>-6859.09</v>
          </cell>
          <cell r="AA29">
            <v>-6859.09</v>
          </cell>
          <cell r="AB29">
            <v>-6859.09</v>
          </cell>
          <cell r="AC29">
            <v>-10288.635</v>
          </cell>
          <cell r="AD29">
            <v>-10288.635</v>
          </cell>
          <cell r="AE29">
            <v>-6859.0890705947813</v>
          </cell>
          <cell r="AF29">
            <v>-6859.0890705947813</v>
          </cell>
          <cell r="AG29">
            <v>-8230.9068847137369</v>
          </cell>
          <cell r="AH29">
            <v>-6859.0890705947813</v>
          </cell>
          <cell r="AI29">
            <v>-6859.0890705947813</v>
          </cell>
          <cell r="AJ29">
            <v>-6859.0890705947813</v>
          </cell>
          <cell r="AK29">
            <v>-6859.0890705947813</v>
          </cell>
          <cell r="AL29">
            <v>-6859.0890705947813</v>
          </cell>
          <cell r="AM29">
            <v>-6859.0890705947813</v>
          </cell>
          <cell r="AN29">
            <v>-6859.0890705947813</v>
          </cell>
          <cell r="AO29">
            <v>-6859.0890705947813</v>
          </cell>
          <cell r="AP29">
            <v>-6859.09</v>
          </cell>
        </row>
        <row r="30">
          <cell r="A30" t="str">
            <v>CAMARAGIBE-PE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</row>
        <row r="31">
          <cell r="A31" t="str">
            <v>CAMPOS DOS GOYTACAZES-RJ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A32" t="str">
            <v>CANDEIAS-BA</v>
          </cell>
          <cell r="B32">
            <v>0</v>
          </cell>
          <cell r="C32">
            <v>-6072.3714360269951</v>
          </cell>
          <cell r="D32">
            <v>-220501.13104163707</v>
          </cell>
          <cell r="E32">
            <v>-226573.50247766406</v>
          </cell>
          <cell r="F32">
            <v>-342954.45352973905</v>
          </cell>
          <cell r="G32">
            <v>-6859.0890705947813</v>
          </cell>
          <cell r="H32">
            <v>-6859.0890705947813</v>
          </cell>
          <cell r="I32">
            <v>-6859.0890705947813</v>
          </cell>
          <cell r="J32">
            <v>-6859.0890705947813</v>
          </cell>
          <cell r="K32">
            <v>-6859.0890705947813</v>
          </cell>
          <cell r="L32">
            <v>-6859.0890705947813</v>
          </cell>
          <cell r="M32">
            <v>-6859.0890705947813</v>
          </cell>
          <cell r="N32">
            <v>-6859.0890705947813</v>
          </cell>
          <cell r="O32">
            <v>-6859.0890705947813</v>
          </cell>
          <cell r="P32">
            <v>-6859.0890705947813</v>
          </cell>
          <cell r="Q32">
            <v>-6859.09</v>
          </cell>
          <cell r="R32">
            <v>-6859.09</v>
          </cell>
          <cell r="S32">
            <v>-6859.09</v>
          </cell>
          <cell r="T32">
            <v>-6859.09</v>
          </cell>
          <cell r="U32">
            <v>-6859.09</v>
          </cell>
          <cell r="V32">
            <v>-6859.09</v>
          </cell>
          <cell r="W32">
            <v>-6859.09</v>
          </cell>
          <cell r="X32">
            <v>-6859.09</v>
          </cell>
          <cell r="Y32">
            <v>-6859.09</v>
          </cell>
          <cell r="Z32">
            <v>-6859.09</v>
          </cell>
          <cell r="AA32">
            <v>-6859.09</v>
          </cell>
          <cell r="AB32">
            <v>-6859.09</v>
          </cell>
          <cell r="AC32">
            <v>-10288.635</v>
          </cell>
          <cell r="AD32">
            <v>-10288.635</v>
          </cell>
          <cell r="AE32">
            <v>-6859.0890705947813</v>
          </cell>
          <cell r="AF32">
            <v>-6859.0890705947813</v>
          </cell>
          <cell r="AG32">
            <v>-8230.9068847137369</v>
          </cell>
          <cell r="AH32">
            <v>-6859.0890705947813</v>
          </cell>
          <cell r="AI32">
            <v>-6859.0890705947813</v>
          </cell>
          <cell r="AJ32">
            <v>-6859.0890705947813</v>
          </cell>
          <cell r="AK32">
            <v>-6859.0890705947813</v>
          </cell>
          <cell r="AL32">
            <v>-6859.0890705947813</v>
          </cell>
          <cell r="AM32">
            <v>-6859.0890705947813</v>
          </cell>
          <cell r="AN32">
            <v>-6859.0890705947813</v>
          </cell>
          <cell r="AO32">
            <v>-6859.0890705947813</v>
          </cell>
          <cell r="AP32">
            <v>-6859.09</v>
          </cell>
        </row>
        <row r="33">
          <cell r="A33" t="str">
            <v>CANOAS-RS</v>
          </cell>
          <cell r="B33">
            <v>0</v>
          </cell>
          <cell r="C33">
            <v>-6072.3714360269951</v>
          </cell>
          <cell r="D33">
            <v>-220501.13104163707</v>
          </cell>
          <cell r="E33">
            <v>-226573.50247766406</v>
          </cell>
          <cell r="F33">
            <v>-342954.45352973905</v>
          </cell>
          <cell r="G33">
            <v>-6859.0890705947813</v>
          </cell>
          <cell r="H33">
            <v>-6859.0890705947813</v>
          </cell>
          <cell r="I33">
            <v>-6859.0890705947813</v>
          </cell>
          <cell r="M33">
            <v>0</v>
          </cell>
          <cell r="N33">
            <v>-6859.0890705947813</v>
          </cell>
          <cell r="O33">
            <v>-6859.0890705947813</v>
          </cell>
          <cell r="P33">
            <v>-6859.0890705947813</v>
          </cell>
          <cell r="Q33">
            <v>-6859.09</v>
          </cell>
          <cell r="R33">
            <v>-6859.09</v>
          </cell>
          <cell r="S33">
            <v>-6859.09</v>
          </cell>
          <cell r="T33">
            <v>-6859.09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-226573.50247766406</v>
          </cell>
          <cell r="AD33">
            <v>-226573.50247766406</v>
          </cell>
          <cell r="AE33">
            <v>0</v>
          </cell>
          <cell r="AF33">
            <v>-6859.0890705947813</v>
          </cell>
          <cell r="AG33">
            <v>-8230.9068847137369</v>
          </cell>
          <cell r="AH33">
            <v>-6859.0890705947813</v>
          </cell>
          <cell r="AI33">
            <v>-6859.0890705947813</v>
          </cell>
          <cell r="AJ33">
            <v>-6859.0890705947813</v>
          </cell>
          <cell r="AK33">
            <v>-6859.0890705947813</v>
          </cell>
          <cell r="AL33">
            <v>-6859.0890705947813</v>
          </cell>
          <cell r="AM33">
            <v>-6859.0890705947813</v>
          </cell>
          <cell r="AN33">
            <v>-6859.0890705947813</v>
          </cell>
          <cell r="AO33">
            <v>-10.6</v>
          </cell>
          <cell r="AP33">
            <v>-10.6</v>
          </cell>
        </row>
        <row r="34">
          <cell r="A34" t="str">
            <v>CAPELA-SE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35" t="str">
            <v>CARAGUATATUBA-SP</v>
          </cell>
          <cell r="B35">
            <v>-1665329.5693345331</v>
          </cell>
          <cell r="C35">
            <v>-6072.3714360269951</v>
          </cell>
          <cell r="D35">
            <v>-1588395.9411409651</v>
          </cell>
          <cell r="E35">
            <v>-3259797.881911525</v>
          </cell>
          <cell r="F35">
            <v>-4934214.2350409143</v>
          </cell>
          <cell r="G35">
            <v>-98684.284700818287</v>
          </cell>
          <cell r="H35">
            <v>-98684.284700818287</v>
          </cell>
          <cell r="I35">
            <v>-98684.284700818287</v>
          </cell>
          <cell r="J35">
            <v>-98684.284700818287</v>
          </cell>
          <cell r="K35">
            <v>-98684.284700818287</v>
          </cell>
          <cell r="L35">
            <v>-98684.284700818287</v>
          </cell>
          <cell r="M35">
            <v>-98684.284700818287</v>
          </cell>
          <cell r="N35">
            <v>-98684.284700818287</v>
          </cell>
          <cell r="O35">
            <v>-98684.284700818287</v>
          </cell>
          <cell r="P35">
            <v>-98684.284700818287</v>
          </cell>
          <cell r="Q35">
            <v>-98684.28</v>
          </cell>
          <cell r="R35">
            <v>-98684.28</v>
          </cell>
          <cell r="S35">
            <v>-98684.28</v>
          </cell>
          <cell r="T35">
            <v>-98684.28</v>
          </cell>
          <cell r="U35">
            <v>-98684.28</v>
          </cell>
          <cell r="V35">
            <v>-98684.28</v>
          </cell>
          <cell r="W35">
            <v>-98684.28</v>
          </cell>
          <cell r="X35">
            <v>-98684.28</v>
          </cell>
          <cell r="Y35">
            <v>-98684.28</v>
          </cell>
          <cell r="Z35">
            <v>-98684.28</v>
          </cell>
          <cell r="AA35">
            <v>-98684.28</v>
          </cell>
          <cell r="AB35">
            <v>-98684.28</v>
          </cell>
          <cell r="AC35">
            <v>-148026.41999999998</v>
          </cell>
          <cell r="AD35">
            <v>-148026.41999999998</v>
          </cell>
          <cell r="AE35">
            <v>-98684.284700818287</v>
          </cell>
          <cell r="AF35">
            <v>-98684.284700818287</v>
          </cell>
          <cell r="AG35">
            <v>-118421.14164098194</v>
          </cell>
          <cell r="AH35">
            <v>-98684.284700818287</v>
          </cell>
          <cell r="AI35">
            <v>-98684.284700818287</v>
          </cell>
          <cell r="AJ35">
            <v>-98684.284700818287</v>
          </cell>
          <cell r="AK35">
            <v>-98684.284700818287</v>
          </cell>
          <cell r="AL35">
            <v>-98684.284700818287</v>
          </cell>
          <cell r="AM35">
            <v>-98684.284700818287</v>
          </cell>
          <cell r="AN35">
            <v>-98684.284700818287</v>
          </cell>
          <cell r="AO35">
            <v>-98684.284700818287</v>
          </cell>
          <cell r="AP35">
            <v>-98684.28</v>
          </cell>
        </row>
        <row r="36">
          <cell r="A36" t="str">
            <v>CARMOPOLIS-SE</v>
          </cell>
          <cell r="B36">
            <v>-3608521.6140179369</v>
          </cell>
          <cell r="C36">
            <v>-6072.3714360269951</v>
          </cell>
          <cell r="D36">
            <v>-1273307.1982491536</v>
          </cell>
          <cell r="E36">
            <v>-4887901.1837031171</v>
          </cell>
          <cell r="F36">
            <v>-7398603.3716785656</v>
          </cell>
          <cell r="G36">
            <v>-147972.06743357133</v>
          </cell>
          <cell r="H36">
            <v>-147972.06743357133</v>
          </cell>
          <cell r="I36">
            <v>-147972.06743357133</v>
          </cell>
          <cell r="J36">
            <v>-147972.06743357133</v>
          </cell>
          <cell r="K36">
            <v>-147972.06743357133</v>
          </cell>
          <cell r="L36">
            <v>-147972.06743357133</v>
          </cell>
          <cell r="M36">
            <v>-147972.06743357133</v>
          </cell>
          <cell r="N36">
            <v>-147972.06743357133</v>
          </cell>
          <cell r="O36">
            <v>-147972.06743357133</v>
          </cell>
          <cell r="P36">
            <v>-147972.06743357133</v>
          </cell>
          <cell r="Q36">
            <v>-147972.07</v>
          </cell>
          <cell r="R36">
            <v>-147972.07</v>
          </cell>
          <cell r="S36">
            <v>-147972.07</v>
          </cell>
          <cell r="T36">
            <v>-147972.07</v>
          </cell>
          <cell r="U36">
            <v>-147972.07</v>
          </cell>
          <cell r="V36">
            <v>-147972.07</v>
          </cell>
          <cell r="W36">
            <v>-147972.07</v>
          </cell>
          <cell r="X36">
            <v>-147972.07</v>
          </cell>
          <cell r="Y36">
            <v>-147972.07</v>
          </cell>
          <cell r="Z36">
            <v>-147972.07</v>
          </cell>
          <cell r="AA36">
            <v>-147972.07</v>
          </cell>
          <cell r="AB36">
            <v>-147972.07</v>
          </cell>
          <cell r="AC36">
            <v>-221958.10500000001</v>
          </cell>
          <cell r="AD36">
            <v>-221958.10500000001</v>
          </cell>
          <cell r="AE36">
            <v>-147972.06743357133</v>
          </cell>
          <cell r="AF36">
            <v>-147972.06743357133</v>
          </cell>
          <cell r="AG36">
            <v>-177566.4809202856</v>
          </cell>
          <cell r="AH36">
            <v>-147972.06743357133</v>
          </cell>
          <cell r="AI36">
            <v>-147972.06743357133</v>
          </cell>
          <cell r="AJ36">
            <v>-147972.06743357133</v>
          </cell>
          <cell r="AK36">
            <v>-147972.06743357133</v>
          </cell>
          <cell r="AL36">
            <v>-147972.06743357133</v>
          </cell>
          <cell r="AM36">
            <v>-147972.06743357133</v>
          </cell>
          <cell r="AN36">
            <v>-111243.71743357132</v>
          </cell>
          <cell r="AO36">
            <v>-111243.71743357132</v>
          </cell>
          <cell r="AP36">
            <v>-111243.72</v>
          </cell>
        </row>
        <row r="37">
          <cell r="A37" t="str">
            <v>CARNAUBAIS-RN</v>
          </cell>
          <cell r="B37">
            <v>0</v>
          </cell>
          <cell r="C37">
            <v>0</v>
          </cell>
          <cell r="D37">
            <v>-63079.821975329949</v>
          </cell>
          <cell r="E37">
            <v>-63079.821975329949</v>
          </cell>
          <cell r="F37">
            <v>-95481.182211212756</v>
          </cell>
          <cell r="G37">
            <v>-1909.623644224255</v>
          </cell>
          <cell r="H37">
            <v>-1909.623644224255</v>
          </cell>
          <cell r="I37">
            <v>-1909.623644224255</v>
          </cell>
          <cell r="J37">
            <v>-1909.623644224255</v>
          </cell>
          <cell r="K37">
            <v>-1909.623644224255</v>
          </cell>
          <cell r="L37">
            <v>-1909.623644224255</v>
          </cell>
          <cell r="M37">
            <v>-1909.623644224255</v>
          </cell>
          <cell r="N37">
            <v>-1909.623644224255</v>
          </cell>
          <cell r="O37">
            <v>-1909.623644224255</v>
          </cell>
          <cell r="P37">
            <v>-1909.623644224255</v>
          </cell>
          <cell r="Q37">
            <v>-1909.62</v>
          </cell>
          <cell r="R37">
            <v>-1909.62</v>
          </cell>
          <cell r="S37">
            <v>-1909.62</v>
          </cell>
          <cell r="T37">
            <v>-1909.62</v>
          </cell>
          <cell r="U37">
            <v>-1909.62</v>
          </cell>
          <cell r="V37">
            <v>-1909.62</v>
          </cell>
          <cell r="W37">
            <v>-1909.62</v>
          </cell>
          <cell r="X37">
            <v>-1909.62</v>
          </cell>
          <cell r="Y37">
            <v>-1909.62</v>
          </cell>
          <cell r="Z37">
            <v>-1909.62</v>
          </cell>
          <cell r="AA37">
            <v>-1909.62</v>
          </cell>
          <cell r="AB37">
            <v>-1909.62</v>
          </cell>
          <cell r="AC37">
            <v>-2864.43</v>
          </cell>
          <cell r="AD37">
            <v>-2864.43</v>
          </cell>
          <cell r="AE37">
            <v>-1909.623644224255</v>
          </cell>
          <cell r="AF37">
            <v>-1909.623644224255</v>
          </cell>
          <cell r="AG37">
            <v>-2291.5483730691058</v>
          </cell>
          <cell r="AH37">
            <v>-1909.623644224255</v>
          </cell>
          <cell r="AI37">
            <v>-1909.623644224255</v>
          </cell>
          <cell r="AJ37">
            <v>-1909.623644224255</v>
          </cell>
          <cell r="AK37">
            <v>-1909.623644224255</v>
          </cell>
          <cell r="AL37">
            <v>-1909.623644224255</v>
          </cell>
          <cell r="AM37">
            <v>-1909.623644224255</v>
          </cell>
          <cell r="AN37">
            <v>-1909.623644224255</v>
          </cell>
          <cell r="AO37">
            <v>-1909.623644224255</v>
          </cell>
          <cell r="AP37">
            <v>-1909.62</v>
          </cell>
        </row>
        <row r="38">
          <cell r="A38" t="str">
            <v>CATU-BA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</row>
        <row r="39">
          <cell r="A39" t="str">
            <v>CAUCAIA-CE</v>
          </cell>
          <cell r="B39">
            <v>0</v>
          </cell>
          <cell r="C39">
            <v>0</v>
          </cell>
          <cell r="D39">
            <v>-125673.15534005468</v>
          </cell>
          <cell r="E39">
            <v>-125673.15534005468</v>
          </cell>
          <cell r="F39">
            <v>-190225.98777743365</v>
          </cell>
          <cell r="G39">
            <v>-3804.5197555486729</v>
          </cell>
          <cell r="H39">
            <v>-3804.5197555486729</v>
          </cell>
          <cell r="I39">
            <v>-3804.5197555486729</v>
          </cell>
          <cell r="J39">
            <v>-3804.5197555486729</v>
          </cell>
          <cell r="K39">
            <v>-3804.5197555486729</v>
          </cell>
          <cell r="L39">
            <v>-3804.5197555486729</v>
          </cell>
          <cell r="M39">
            <v>-3804.5197555486729</v>
          </cell>
          <cell r="N39">
            <v>-3804.5197555486729</v>
          </cell>
          <cell r="O39">
            <v>-3804.5197555486729</v>
          </cell>
          <cell r="P39">
            <v>-3804.5197555486729</v>
          </cell>
          <cell r="Q39">
            <v>-3804.52</v>
          </cell>
          <cell r="R39">
            <v>-3804.52</v>
          </cell>
          <cell r="S39">
            <v>-3804.52</v>
          </cell>
          <cell r="T39">
            <v>-3804.52</v>
          </cell>
          <cell r="U39">
            <v>-3804.52</v>
          </cell>
          <cell r="V39">
            <v>-3804.52</v>
          </cell>
          <cell r="W39">
            <v>-3804.52</v>
          </cell>
          <cell r="X39">
            <v>-3804.52</v>
          </cell>
          <cell r="Y39">
            <v>-3804.52</v>
          </cell>
          <cell r="Z39">
            <v>-3804.52</v>
          </cell>
          <cell r="AA39">
            <v>-3804.52</v>
          </cell>
          <cell r="AB39">
            <v>-3804.52</v>
          </cell>
          <cell r="AC39">
            <v>-5706.78</v>
          </cell>
          <cell r="AD39">
            <v>-5706.78</v>
          </cell>
          <cell r="AE39">
            <v>-3804.5197555486729</v>
          </cell>
          <cell r="AF39">
            <v>-3804.5197555486729</v>
          </cell>
          <cell r="AG39">
            <v>-4565.4237066584074</v>
          </cell>
          <cell r="AH39">
            <v>-3804.5197555486729</v>
          </cell>
          <cell r="AI39">
            <v>-3804.5197555486729</v>
          </cell>
          <cell r="AJ39">
            <v>-3804.5197555486729</v>
          </cell>
          <cell r="AK39">
            <v>-3804.5197555486729</v>
          </cell>
          <cell r="AL39">
            <v>-3804.5197555486729</v>
          </cell>
          <cell r="AM39">
            <v>-3804.5197555486729</v>
          </cell>
          <cell r="AN39">
            <v>-3804.5197555486729</v>
          </cell>
          <cell r="AO39">
            <v>-3804.5197555486729</v>
          </cell>
          <cell r="AP39">
            <v>-3804.52</v>
          </cell>
        </row>
        <row r="40">
          <cell r="A40" t="str">
            <v>COARI-AM</v>
          </cell>
          <cell r="B40">
            <v>-95698.806183077628</v>
          </cell>
          <cell r="C40">
            <v>0</v>
          </cell>
          <cell r="D40">
            <v>0</v>
          </cell>
          <cell r="E40">
            <v>-95698.806183077628</v>
          </cell>
          <cell r="F40">
            <v>-144855.11950454698</v>
          </cell>
          <cell r="G40">
            <v>-2897.1023900909395</v>
          </cell>
          <cell r="H40">
            <v>-2897.1023900909395</v>
          </cell>
          <cell r="I40">
            <v>-2897.1023900909395</v>
          </cell>
          <cell r="J40">
            <v>-2897.1023900909395</v>
          </cell>
          <cell r="K40">
            <v>-2897.1023900909395</v>
          </cell>
          <cell r="L40">
            <v>-2897.1023900909395</v>
          </cell>
          <cell r="M40">
            <v>-2897.1023900909395</v>
          </cell>
          <cell r="N40">
            <v>-2897.1023900909395</v>
          </cell>
          <cell r="O40">
            <v>-2897.1023900909395</v>
          </cell>
          <cell r="P40">
            <v>-2897.1023900909395</v>
          </cell>
          <cell r="Q40">
            <v>-2897.1</v>
          </cell>
          <cell r="R40">
            <v>-2897.1</v>
          </cell>
          <cell r="S40">
            <v>-2897.1</v>
          </cell>
          <cell r="T40">
            <v>-2897.1</v>
          </cell>
          <cell r="U40">
            <v>-2897.1</v>
          </cell>
          <cell r="V40">
            <v>-2897.1</v>
          </cell>
          <cell r="W40">
            <v>-2897.1</v>
          </cell>
          <cell r="X40">
            <v>-2897.1</v>
          </cell>
          <cell r="Y40">
            <v>-2897.1</v>
          </cell>
          <cell r="Z40">
            <v>-2897.1</v>
          </cell>
          <cell r="AA40">
            <v>-2897.1</v>
          </cell>
          <cell r="AB40">
            <v>-2897.1</v>
          </cell>
          <cell r="AC40">
            <v>-4345.6499999999996</v>
          </cell>
          <cell r="AD40">
            <v>-4345.6499999999996</v>
          </cell>
          <cell r="AE40">
            <v>-2897.1023900909395</v>
          </cell>
          <cell r="AF40">
            <v>-2897.1023900909395</v>
          </cell>
          <cell r="AG40">
            <v>-3476.5228681091271</v>
          </cell>
          <cell r="AH40">
            <v>-2897.1023900909395</v>
          </cell>
          <cell r="AI40">
            <v>-2897.1023900909395</v>
          </cell>
          <cell r="AJ40">
            <v>-2897.1023900909395</v>
          </cell>
          <cell r="AK40">
            <v>-2897.1023900909395</v>
          </cell>
          <cell r="AL40">
            <v>-2897.1023900909395</v>
          </cell>
          <cell r="AM40">
            <v>-2897.1023900909395</v>
          </cell>
          <cell r="AN40">
            <v>-2897.1023900909395</v>
          </cell>
          <cell r="AO40">
            <v>-2897.1023900909395</v>
          </cell>
          <cell r="AP40">
            <v>-2897.1</v>
          </cell>
        </row>
        <row r="41">
          <cell r="A41" t="str">
            <v>COQUEIRO SECO-AL</v>
          </cell>
          <cell r="B41">
            <v>0</v>
          </cell>
          <cell r="C41">
            <v>0</v>
          </cell>
          <cell r="D41">
            <v>-44261.487423210929</v>
          </cell>
          <cell r="E41">
            <v>-44261.487423210929</v>
          </cell>
          <cell r="F41">
            <v>-66996.687898829448</v>
          </cell>
          <cell r="G41">
            <v>-1339.933757976589</v>
          </cell>
          <cell r="H41">
            <v>-1339.933757976589</v>
          </cell>
          <cell r="I41">
            <v>-1339.933757976589</v>
          </cell>
          <cell r="J41">
            <v>-1339.933757976589</v>
          </cell>
          <cell r="K41">
            <v>-1339.933757976589</v>
          </cell>
          <cell r="L41">
            <v>-1339.933757976589</v>
          </cell>
          <cell r="M41">
            <v>-1339.933757976589</v>
          </cell>
          <cell r="N41">
            <v>-1339.933757976589</v>
          </cell>
          <cell r="O41">
            <v>-1339.933757976589</v>
          </cell>
          <cell r="P41">
            <v>-1339.933757976589</v>
          </cell>
          <cell r="Q41">
            <v>-1339.93</v>
          </cell>
          <cell r="R41">
            <v>-1339.93</v>
          </cell>
          <cell r="S41">
            <v>-1339.93</v>
          </cell>
          <cell r="T41">
            <v>-1339.93</v>
          </cell>
          <cell r="U41">
            <v>-1339.93</v>
          </cell>
          <cell r="V41">
            <v>-1339.93</v>
          </cell>
          <cell r="W41">
            <v>-1339.93</v>
          </cell>
          <cell r="X41">
            <v>-1339.93</v>
          </cell>
          <cell r="Y41">
            <v>-1339.93</v>
          </cell>
          <cell r="Z41">
            <v>-1339.93</v>
          </cell>
          <cell r="AA41">
            <v>-1339.93</v>
          </cell>
          <cell r="AB41">
            <v>-1339.93</v>
          </cell>
          <cell r="AC41">
            <v>-2009.895</v>
          </cell>
          <cell r="AD41">
            <v>-2009.895</v>
          </cell>
          <cell r="AE41">
            <v>-1339.933757976589</v>
          </cell>
          <cell r="AF41">
            <v>-1339.933757976589</v>
          </cell>
          <cell r="AG41">
            <v>-1607.9205095719069</v>
          </cell>
          <cell r="AH41">
            <v>-1339.933757976589</v>
          </cell>
          <cell r="AI41">
            <v>-1339.933757976589</v>
          </cell>
          <cell r="AJ41">
            <v>-1339.933757976589</v>
          </cell>
          <cell r="AK41">
            <v>-1339.933757976589</v>
          </cell>
          <cell r="AL41">
            <v>-1339.933757976589</v>
          </cell>
          <cell r="AM41">
            <v>-1339.933757976589</v>
          </cell>
          <cell r="AN41">
            <v>-1339.933757976589</v>
          </cell>
          <cell r="AO41">
            <v>-1339.933757976589</v>
          </cell>
          <cell r="AP41">
            <v>-1339.93</v>
          </cell>
        </row>
        <row r="42">
          <cell r="A42" t="str">
            <v>CORURIPE-AL</v>
          </cell>
          <cell r="B42">
            <v>-3279991.836433101</v>
          </cell>
          <cell r="C42">
            <v>-6072.3714360269951</v>
          </cell>
          <cell r="D42">
            <v>-1693893.7523379207</v>
          </cell>
          <cell r="E42">
            <v>-4979957.9602070488</v>
          </cell>
          <cell r="F42">
            <v>-7537945.7093057446</v>
          </cell>
          <cell r="G42">
            <v>-150758.91418611488</v>
          </cell>
          <cell r="H42">
            <v>-150758.91418611488</v>
          </cell>
          <cell r="I42">
            <v>-150758.91418611488</v>
          </cell>
          <cell r="J42">
            <v>-150758.91418611488</v>
          </cell>
          <cell r="K42">
            <v>-150758.91418611488</v>
          </cell>
          <cell r="L42">
            <v>-150758.91418611488</v>
          </cell>
          <cell r="M42">
            <v>-150758.91418611488</v>
          </cell>
          <cell r="N42">
            <v>-150758.91418611488</v>
          </cell>
          <cell r="O42">
            <v>-150758.91418611488</v>
          </cell>
          <cell r="P42">
            <v>-150758.91418611488</v>
          </cell>
          <cell r="Q42">
            <v>-150758.91</v>
          </cell>
          <cell r="R42">
            <v>-150758.91</v>
          </cell>
          <cell r="S42">
            <v>-150758.91</v>
          </cell>
          <cell r="T42">
            <v>-150758.91</v>
          </cell>
          <cell r="U42">
            <v>-150758.91</v>
          </cell>
          <cell r="V42">
            <v>-150758.91</v>
          </cell>
          <cell r="W42">
            <v>-150758.91</v>
          </cell>
          <cell r="X42">
            <v>-150758.91</v>
          </cell>
          <cell r="Y42">
            <v>-150758.91</v>
          </cell>
          <cell r="Z42">
            <v>-150758.91</v>
          </cell>
          <cell r="AA42">
            <v>-150758.91</v>
          </cell>
          <cell r="AB42">
            <v>-150758.91</v>
          </cell>
          <cell r="AC42">
            <v>-226138.36499999999</v>
          </cell>
          <cell r="AD42">
            <v>-226138.36499999999</v>
          </cell>
          <cell r="AE42">
            <v>-150758.91418611488</v>
          </cell>
          <cell r="AF42">
            <v>-150758.91418611488</v>
          </cell>
          <cell r="AG42">
            <v>-180910.69702333785</v>
          </cell>
          <cell r="AH42">
            <v>-150758.91418611488</v>
          </cell>
          <cell r="AI42">
            <v>-150758.91418611488</v>
          </cell>
          <cell r="AJ42">
            <v>-150758.91418611488</v>
          </cell>
          <cell r="AK42">
            <v>-150758.91418611488</v>
          </cell>
          <cell r="AL42">
            <v>-150758.91418611488</v>
          </cell>
          <cell r="AM42">
            <v>-150758.91418611488</v>
          </cell>
          <cell r="AN42">
            <v>-150758.91418611488</v>
          </cell>
          <cell r="AO42">
            <v>-150758.91418611488</v>
          </cell>
          <cell r="AP42">
            <v>-150758.91</v>
          </cell>
        </row>
        <row r="43">
          <cell r="A43" t="str">
            <v>CUBATAO-SP</v>
          </cell>
          <cell r="B43">
            <v>-3515877.1440614196</v>
          </cell>
          <cell r="C43">
            <v>-6072.3714360269951</v>
          </cell>
          <cell r="D43">
            <v>-220501.13104163707</v>
          </cell>
          <cell r="E43">
            <v>-3742450.6465390837</v>
          </cell>
          <cell r="F43">
            <v>-5664784.7268563909</v>
          </cell>
          <cell r="G43">
            <v>-113295.69453712781</v>
          </cell>
          <cell r="H43">
            <v>-113295.69453712781</v>
          </cell>
          <cell r="I43">
            <v>-113295.69453712781</v>
          </cell>
          <cell r="J43">
            <v>-113295.69453712781</v>
          </cell>
          <cell r="K43">
            <v>-113295.69453712781</v>
          </cell>
          <cell r="L43">
            <v>-113295.69453712781</v>
          </cell>
          <cell r="M43">
            <v>-113295.69453712781</v>
          </cell>
          <cell r="N43">
            <v>-113295.69453712781</v>
          </cell>
          <cell r="O43">
            <v>-113295.69453712781</v>
          </cell>
          <cell r="P43">
            <v>-113295.69453712781</v>
          </cell>
          <cell r="Q43">
            <v>-113295.69</v>
          </cell>
          <cell r="R43">
            <v>-113295.69</v>
          </cell>
          <cell r="S43">
            <v>-113295.69</v>
          </cell>
          <cell r="T43">
            <v>-113295.69</v>
          </cell>
          <cell r="U43">
            <v>-113295.69</v>
          </cell>
          <cell r="V43">
            <v>-113295.69</v>
          </cell>
          <cell r="W43">
            <v>-113295.69</v>
          </cell>
          <cell r="X43">
            <v>-113295.69</v>
          </cell>
          <cell r="Y43">
            <v>-113295.69</v>
          </cell>
          <cell r="Z43">
            <v>-113295.69</v>
          </cell>
          <cell r="AA43">
            <v>-113295.69</v>
          </cell>
          <cell r="AB43">
            <v>-113295.69</v>
          </cell>
          <cell r="AC43">
            <v>-169943.535</v>
          </cell>
          <cell r="AD43">
            <v>-169943.535</v>
          </cell>
          <cell r="AE43">
            <v>-113295.69453712781</v>
          </cell>
          <cell r="AF43">
            <v>-113295.69453712781</v>
          </cell>
          <cell r="AG43">
            <v>-135954.83344455337</v>
          </cell>
          <cell r="AH43">
            <v>-113295.69453712781</v>
          </cell>
          <cell r="AI43">
            <v>-113295.69453712781</v>
          </cell>
          <cell r="AJ43">
            <v>-113295.69453712781</v>
          </cell>
          <cell r="AK43">
            <v>-113295.69453712781</v>
          </cell>
          <cell r="AL43">
            <v>-113295.69453712781</v>
          </cell>
          <cell r="AM43">
            <v>-113295.69453712781</v>
          </cell>
          <cell r="AN43">
            <v>-113295.69453712781</v>
          </cell>
          <cell r="AO43">
            <v>-113295.69453712781</v>
          </cell>
          <cell r="AP43">
            <v>-113295.69</v>
          </cell>
        </row>
        <row r="44">
          <cell r="A44" t="str">
            <v>DIVINA PASTORA-SE</v>
          </cell>
          <cell r="B44">
            <v>0</v>
          </cell>
          <cell r="C44">
            <v>0</v>
          </cell>
          <cell r="D44">
            <v>-238091.50865198747</v>
          </cell>
          <cell r="E44">
            <v>-238091.50865198747</v>
          </cell>
          <cell r="F44">
            <v>-360388.75838035438</v>
          </cell>
          <cell r="G44">
            <v>-7207.7751676070875</v>
          </cell>
          <cell r="H44">
            <v>-7207.7751676070875</v>
          </cell>
          <cell r="I44">
            <v>-7207.7751676070875</v>
          </cell>
          <cell r="J44">
            <v>-7207.7751676070875</v>
          </cell>
          <cell r="K44">
            <v>-7207.7751676070875</v>
          </cell>
          <cell r="L44">
            <v>-7207.7751676070875</v>
          </cell>
          <cell r="M44">
            <v>-7207.7751676070875</v>
          </cell>
          <cell r="N44">
            <v>-7207.7751676070875</v>
          </cell>
          <cell r="O44">
            <v>-7207.7751676070875</v>
          </cell>
          <cell r="P44">
            <v>-7207.7751676070875</v>
          </cell>
          <cell r="Q44">
            <v>-7207.78</v>
          </cell>
          <cell r="R44">
            <v>-7207.78</v>
          </cell>
          <cell r="S44">
            <v>-7207.78</v>
          </cell>
          <cell r="T44">
            <v>-7207.78</v>
          </cell>
          <cell r="U44">
            <v>-7207.78</v>
          </cell>
          <cell r="V44">
            <v>-7207.78</v>
          </cell>
          <cell r="W44">
            <v>-7207.78</v>
          </cell>
          <cell r="X44">
            <v>-7207.78</v>
          </cell>
          <cell r="Y44">
            <v>-7207.78</v>
          </cell>
          <cell r="Z44">
            <v>-7207.78</v>
          </cell>
          <cell r="AA44">
            <v>-7207.78</v>
          </cell>
          <cell r="AB44">
            <v>-7207.78</v>
          </cell>
          <cell r="AC44">
            <v>-10811.67</v>
          </cell>
          <cell r="AD44">
            <v>-10811.67</v>
          </cell>
          <cell r="AE44">
            <v>-7207.7751676070875</v>
          </cell>
          <cell r="AF44">
            <v>-7207.7751676070875</v>
          </cell>
          <cell r="AG44">
            <v>-8649.330201128505</v>
          </cell>
          <cell r="AH44">
            <v>-7207.7751676070875</v>
          </cell>
          <cell r="AI44">
            <v>-7207.7751676070875</v>
          </cell>
          <cell r="AJ44">
            <v>-7207.7751676070875</v>
          </cell>
          <cell r="AK44">
            <v>-7207.7751676070875</v>
          </cell>
          <cell r="AL44">
            <v>-7207.7751676070875</v>
          </cell>
          <cell r="AM44">
            <v>-7207.7751676070875</v>
          </cell>
          <cell r="AN44">
            <v>-7207.7751676070875</v>
          </cell>
          <cell r="AO44">
            <v>-7207.7751676070875</v>
          </cell>
          <cell r="AP44">
            <v>-7207.78</v>
          </cell>
        </row>
        <row r="45">
          <cell r="A45" t="str">
            <v>DUQUE DE CAXIAS-RJ</v>
          </cell>
          <cell r="B45">
            <v>0</v>
          </cell>
          <cell r="C45">
            <v>-6072.3714360269951</v>
          </cell>
          <cell r="D45">
            <v>-220501.13104163707</v>
          </cell>
          <cell r="E45">
            <v>-226573.50247766406</v>
          </cell>
          <cell r="F45">
            <v>-342954.45352973905</v>
          </cell>
          <cell r="G45">
            <v>-6859.0890705947813</v>
          </cell>
          <cell r="H45">
            <v>-6859.0890705947813</v>
          </cell>
          <cell r="I45">
            <v>-6859.0890705947813</v>
          </cell>
          <cell r="J45">
            <v>-6859.0890705947813</v>
          </cell>
          <cell r="K45">
            <v>-6859.0890705947813</v>
          </cell>
          <cell r="L45">
            <v>-6859.0890705947813</v>
          </cell>
          <cell r="M45">
            <v>-6859.0890705947813</v>
          </cell>
          <cell r="N45">
            <v>-6859.0890705947813</v>
          </cell>
          <cell r="O45">
            <v>-6859.0890705947813</v>
          </cell>
          <cell r="P45">
            <v>-6859.0890705947813</v>
          </cell>
          <cell r="Q45">
            <v>-6859.09</v>
          </cell>
          <cell r="R45">
            <v>-6859.09</v>
          </cell>
          <cell r="S45">
            <v>-6859.09</v>
          </cell>
          <cell r="T45">
            <v>-6859.09</v>
          </cell>
          <cell r="U45">
            <v>-6859.09</v>
          </cell>
          <cell r="V45">
            <v>-6859.09</v>
          </cell>
          <cell r="W45">
            <v>-6859.09</v>
          </cell>
          <cell r="X45">
            <v>-6859.09</v>
          </cell>
          <cell r="Y45">
            <v>-6859.09</v>
          </cell>
          <cell r="Z45">
            <v>-6859.09</v>
          </cell>
          <cell r="AA45">
            <v>-6859.09</v>
          </cell>
          <cell r="AB45">
            <v>-6859.09</v>
          </cell>
          <cell r="AC45">
            <v>-10288.635</v>
          </cell>
          <cell r="AD45">
            <v>-10288.635</v>
          </cell>
          <cell r="AE45">
            <v>-6859.0890705947813</v>
          </cell>
          <cell r="AF45">
            <v>-6859.0890705947813</v>
          </cell>
          <cell r="AG45">
            <v>-8230.9068847137369</v>
          </cell>
          <cell r="AH45">
            <v>-6859.0890705947813</v>
          </cell>
          <cell r="AI45">
            <v>-6859.0890705947813</v>
          </cell>
          <cell r="AJ45">
            <v>-6859.0890705947813</v>
          </cell>
          <cell r="AK45">
            <v>-6859.0890705947813</v>
          </cell>
          <cell r="AL45">
            <v>-6859.0890705947813</v>
          </cell>
          <cell r="AM45">
            <v>-6859.0890705947813</v>
          </cell>
          <cell r="AN45">
            <v>-6859.0890705947813</v>
          </cell>
          <cell r="AO45">
            <v>-6859.0890705947813</v>
          </cell>
          <cell r="AP45">
            <v>-6859.09</v>
          </cell>
        </row>
        <row r="46">
          <cell r="A46" t="str">
            <v>ENTRE RIOS-BA</v>
          </cell>
          <cell r="B46">
            <v>0</v>
          </cell>
          <cell r="C46">
            <v>0</v>
          </cell>
          <cell r="D46">
            <v>-32608.746071833331</v>
          </cell>
          <cell r="E46">
            <v>-32608.746071833331</v>
          </cell>
          <cell r="F46">
            <v>-49358.440272414875</v>
          </cell>
          <cell r="G46">
            <v>-987.16880544829746</v>
          </cell>
          <cell r="H46">
            <v>-987.16880544829746</v>
          </cell>
          <cell r="I46">
            <v>-987.16880544829746</v>
          </cell>
          <cell r="J46">
            <v>-987.16880544829746</v>
          </cell>
          <cell r="K46">
            <v>-987.16880544829746</v>
          </cell>
          <cell r="L46">
            <v>-987.16880544829746</v>
          </cell>
          <cell r="M46">
            <v>-987.16880544829746</v>
          </cell>
          <cell r="N46">
            <v>-987.16880544829746</v>
          </cell>
          <cell r="O46">
            <v>-987.16880544829746</v>
          </cell>
          <cell r="P46">
            <v>-987.16880544829746</v>
          </cell>
          <cell r="Q46">
            <v>-987.17</v>
          </cell>
          <cell r="R46">
            <v>-987.17</v>
          </cell>
          <cell r="S46">
            <v>-987.17</v>
          </cell>
          <cell r="T46">
            <v>-987.17</v>
          </cell>
          <cell r="U46">
            <v>-987.17</v>
          </cell>
          <cell r="V46">
            <v>-987.17</v>
          </cell>
          <cell r="W46">
            <v>-987.17</v>
          </cell>
          <cell r="X46">
            <v>-987.17</v>
          </cell>
          <cell r="Y46">
            <v>-987.17</v>
          </cell>
          <cell r="Z46">
            <v>-987.17</v>
          </cell>
          <cell r="AA46">
            <v>-987.17</v>
          </cell>
          <cell r="AB46">
            <v>-987.17</v>
          </cell>
          <cell r="AC46">
            <v>-1480.7549999999999</v>
          </cell>
          <cell r="AD46">
            <v>-1480.7549999999999</v>
          </cell>
          <cell r="AE46">
            <v>-987.16880544829746</v>
          </cell>
          <cell r="AF46">
            <v>-987.16880544829746</v>
          </cell>
          <cell r="AG46">
            <v>-1184.6025665379568</v>
          </cell>
          <cell r="AH46">
            <v>-987.16880544829746</v>
          </cell>
          <cell r="AI46">
            <v>-987.16880544829746</v>
          </cell>
          <cell r="AJ46">
            <v>-987.16880544829746</v>
          </cell>
          <cell r="AK46">
            <v>-987.16880544829746</v>
          </cell>
          <cell r="AL46">
            <v>-987.16880544829746</v>
          </cell>
          <cell r="AM46">
            <v>-987.16880544829746</v>
          </cell>
          <cell r="AN46">
            <v>-987.16880544829746</v>
          </cell>
          <cell r="AO46">
            <v>-987.16880544829746</v>
          </cell>
          <cell r="AP46">
            <v>-987.17</v>
          </cell>
        </row>
        <row r="47">
          <cell r="A47" t="str">
            <v>ESPLANADA-BA</v>
          </cell>
          <cell r="B47">
            <v>0</v>
          </cell>
          <cell r="C47">
            <v>0</v>
          </cell>
          <cell r="D47">
            <v>-10197.942469289264</v>
          </cell>
          <cell r="E47">
            <v>-10197.942469289264</v>
          </cell>
          <cell r="F47">
            <v>-15436.181850203771</v>
          </cell>
          <cell r="G47">
            <v>-308.72363700407544</v>
          </cell>
          <cell r="H47">
            <v>-308.72363700407544</v>
          </cell>
          <cell r="I47">
            <v>-308.72363700407544</v>
          </cell>
          <cell r="J47">
            <v>-308.72363700407544</v>
          </cell>
          <cell r="K47">
            <v>-308.72363700407544</v>
          </cell>
          <cell r="L47">
            <v>-308.72363700407544</v>
          </cell>
          <cell r="M47">
            <v>-308.72363700407544</v>
          </cell>
          <cell r="N47">
            <v>-308.72363700407544</v>
          </cell>
          <cell r="O47">
            <v>-308.72363700407544</v>
          </cell>
          <cell r="P47">
            <v>-308.72363700407544</v>
          </cell>
          <cell r="Q47">
            <v>-308.72000000000003</v>
          </cell>
          <cell r="R47">
            <v>-308.72000000000003</v>
          </cell>
          <cell r="S47">
            <v>-308.72000000000003</v>
          </cell>
          <cell r="T47">
            <v>-308.72000000000003</v>
          </cell>
          <cell r="U47">
            <v>-308.72000000000003</v>
          </cell>
          <cell r="V47">
            <v>-308.72000000000003</v>
          </cell>
          <cell r="W47">
            <v>-308.72000000000003</v>
          </cell>
          <cell r="X47">
            <v>-308.72000000000003</v>
          </cell>
          <cell r="Y47">
            <v>-308.72000000000003</v>
          </cell>
          <cell r="Z47">
            <v>-308.72000000000003</v>
          </cell>
          <cell r="AA47">
            <v>-308.72000000000003</v>
          </cell>
          <cell r="AB47">
            <v>-308.72000000000003</v>
          </cell>
          <cell r="AC47">
            <v>-463.08000000000004</v>
          </cell>
          <cell r="AD47">
            <v>-463.08000000000004</v>
          </cell>
          <cell r="AE47">
            <v>-308.72363700407544</v>
          </cell>
          <cell r="AF47">
            <v>-308.72363700407544</v>
          </cell>
          <cell r="AG47">
            <v>-370.46836440489051</v>
          </cell>
          <cell r="AH47">
            <v>-308.72363700407544</v>
          </cell>
          <cell r="AI47">
            <v>-308.72363700407544</v>
          </cell>
          <cell r="AJ47">
            <v>-308.72363700407544</v>
          </cell>
          <cell r="AK47">
            <v>-308.72363700407544</v>
          </cell>
          <cell r="AL47">
            <v>-308.72363700407544</v>
          </cell>
          <cell r="AM47">
            <v>-308.72363700407544</v>
          </cell>
          <cell r="AN47">
            <v>-308.72363700407544</v>
          </cell>
          <cell r="AO47">
            <v>-308.72363700407544</v>
          </cell>
          <cell r="AP47">
            <v>-308.72000000000003</v>
          </cell>
        </row>
        <row r="48">
          <cell r="A48" t="str">
            <v>ESTANCIA-SE</v>
          </cell>
          <cell r="B48">
            <v>0</v>
          </cell>
          <cell r="C48">
            <v>-6072.3714360269951</v>
          </cell>
          <cell r="D48">
            <v>-215675.47621159875</v>
          </cell>
          <cell r="E48">
            <v>-221747.84764762575</v>
          </cell>
          <cell r="F48">
            <v>-335650.06975555042</v>
          </cell>
          <cell r="G48">
            <v>-6713.0013951110086</v>
          </cell>
          <cell r="H48">
            <v>-6713.0013951110086</v>
          </cell>
          <cell r="I48">
            <v>-6713.0013951110086</v>
          </cell>
          <cell r="J48">
            <v>-6713.0013951110086</v>
          </cell>
          <cell r="K48">
            <v>-6713.0013951110086</v>
          </cell>
          <cell r="L48">
            <v>-6713.0013951110086</v>
          </cell>
          <cell r="M48">
            <v>-6713.0013951110086</v>
          </cell>
          <cell r="N48">
            <v>-6713.0013951110086</v>
          </cell>
          <cell r="O48">
            <v>-6713.0013951110086</v>
          </cell>
          <cell r="P48">
            <v>-6713.0013951110086</v>
          </cell>
          <cell r="Q48">
            <v>-6713</v>
          </cell>
          <cell r="R48">
            <v>-6713</v>
          </cell>
          <cell r="S48">
            <v>-6713</v>
          </cell>
          <cell r="T48">
            <v>-6713</v>
          </cell>
          <cell r="U48">
            <v>-6713</v>
          </cell>
          <cell r="V48">
            <v>-6713</v>
          </cell>
          <cell r="W48">
            <v>-6713</v>
          </cell>
          <cell r="X48">
            <v>-6713</v>
          </cell>
          <cell r="Y48">
            <v>-6713</v>
          </cell>
          <cell r="Z48">
            <v>-6713</v>
          </cell>
          <cell r="AA48">
            <v>-6713</v>
          </cell>
          <cell r="AB48">
            <v>-6713</v>
          </cell>
          <cell r="AC48">
            <v>-10069.5</v>
          </cell>
          <cell r="AD48">
            <v>-10069.5</v>
          </cell>
          <cell r="AE48">
            <v>-6713.0013951110086</v>
          </cell>
          <cell r="AF48">
            <v>-6713.0013951110086</v>
          </cell>
          <cell r="AG48">
            <v>-8055.6016741332096</v>
          </cell>
          <cell r="AH48">
            <v>-6713.0013951110086</v>
          </cell>
          <cell r="AI48">
            <v>-6713.0013951110086</v>
          </cell>
          <cell r="AJ48">
            <v>-6713.0013951110086</v>
          </cell>
          <cell r="AK48">
            <v>-6713.0013951110086</v>
          </cell>
          <cell r="AL48">
            <v>-6713.0013951110086</v>
          </cell>
          <cell r="AM48">
            <v>-6713.0013951110086</v>
          </cell>
          <cell r="AN48">
            <v>-6713.0013951110086</v>
          </cell>
          <cell r="AO48">
            <v>-6713.0013951110086</v>
          </cell>
          <cell r="AP48">
            <v>-6713</v>
          </cell>
        </row>
        <row r="49">
          <cell r="A49" t="str">
            <v>EUNAPOLIS-BA</v>
          </cell>
          <cell r="B49">
            <v>0</v>
          </cell>
          <cell r="C49">
            <v>-6072.3714360269951</v>
          </cell>
          <cell r="D49">
            <v>-213744.03534522731</v>
          </cell>
          <cell r="E49">
            <v>-219816.40678125431</v>
          </cell>
          <cell r="F49">
            <v>-332726.53174423013</v>
          </cell>
          <cell r="G49">
            <v>-6654.5306348846025</v>
          </cell>
          <cell r="H49">
            <v>-6654.5306348846025</v>
          </cell>
          <cell r="I49">
            <v>-6654.5306348846025</v>
          </cell>
          <cell r="J49">
            <v>-6654.5306348846025</v>
          </cell>
          <cell r="K49">
            <v>-6654.5306348846025</v>
          </cell>
          <cell r="L49">
            <v>-6654.5306348846025</v>
          </cell>
          <cell r="M49">
            <v>-6654.5306348846025</v>
          </cell>
          <cell r="N49">
            <v>-853.86</v>
          </cell>
          <cell r="O49">
            <v>-853.86</v>
          </cell>
          <cell r="P49">
            <v>-853.86</v>
          </cell>
          <cell r="Q49">
            <v>-853.86</v>
          </cell>
          <cell r="R49">
            <v>-853.86</v>
          </cell>
          <cell r="S49">
            <v>-853.86</v>
          </cell>
          <cell r="T49">
            <v>-853.86</v>
          </cell>
          <cell r="U49">
            <v>-853.86</v>
          </cell>
          <cell r="V49">
            <v>-853.86</v>
          </cell>
          <cell r="W49">
            <v>-853.86</v>
          </cell>
          <cell r="X49">
            <v>-853.86</v>
          </cell>
          <cell r="Y49">
            <v>-853.86</v>
          </cell>
          <cell r="Z49">
            <v>-853.86</v>
          </cell>
          <cell r="AA49">
            <v>-853.86</v>
          </cell>
          <cell r="AB49">
            <v>-6654.5306348846025</v>
          </cell>
          <cell r="AC49">
            <v>-13309.061269769205</v>
          </cell>
          <cell r="AD49">
            <v>-13309.061269769205</v>
          </cell>
          <cell r="AE49">
            <v>-6654.5306348846025</v>
          </cell>
          <cell r="AF49">
            <v>-6654.5306348846025</v>
          </cell>
          <cell r="AG49">
            <v>-7985.4367618615224</v>
          </cell>
          <cell r="AH49">
            <v>-6654.5306348846025</v>
          </cell>
          <cell r="AI49">
            <v>-6654.5306348846025</v>
          </cell>
          <cell r="AJ49">
            <v>-6654.5306348846025</v>
          </cell>
          <cell r="AK49">
            <v>-6654.5306348846025</v>
          </cell>
          <cell r="AL49">
            <v>-6654.5306348846025</v>
          </cell>
          <cell r="AM49">
            <v>-6654.5306348846025</v>
          </cell>
          <cell r="AN49">
            <v>-6654.5306348846025</v>
          </cell>
          <cell r="AO49">
            <v>-6654.5306348846025</v>
          </cell>
          <cell r="AP49">
            <v>-6654.53</v>
          </cell>
        </row>
        <row r="50">
          <cell r="A50" t="str">
            <v>FELIPE GUERRA-RN</v>
          </cell>
          <cell r="B50">
            <v>0</v>
          </cell>
          <cell r="C50">
            <v>0</v>
          </cell>
          <cell r="D50">
            <v>-443062.33618967381</v>
          </cell>
          <cell r="E50">
            <v>-443062.33618967381</v>
          </cell>
          <cell r="F50">
            <v>-670644.1826864488</v>
          </cell>
          <cell r="G50">
            <v>-13412.883653728975</v>
          </cell>
          <cell r="H50">
            <v>-13412.883653728975</v>
          </cell>
          <cell r="I50">
            <v>-13412.883653728975</v>
          </cell>
          <cell r="J50">
            <v>-13412.883653728975</v>
          </cell>
          <cell r="K50">
            <v>-13412.883653728975</v>
          </cell>
          <cell r="L50">
            <v>-13412.883653728975</v>
          </cell>
          <cell r="M50">
            <v>-13412.883653728975</v>
          </cell>
          <cell r="N50">
            <v>-13412.883653728975</v>
          </cell>
          <cell r="O50">
            <v>-13412.883653728975</v>
          </cell>
          <cell r="P50">
            <v>-13412.883653728975</v>
          </cell>
          <cell r="Q50">
            <v>-13412.88</v>
          </cell>
          <cell r="R50">
            <v>-13412.88</v>
          </cell>
          <cell r="S50">
            <v>-13412.88</v>
          </cell>
          <cell r="T50">
            <v>-13412.88</v>
          </cell>
          <cell r="U50">
            <v>-13412.88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-13412.88</v>
          </cell>
          <cell r="AC50">
            <v>-26825.759999999998</v>
          </cell>
          <cell r="AD50">
            <v>-26825.759999999998</v>
          </cell>
          <cell r="AE50">
            <v>-13412.883653728975</v>
          </cell>
          <cell r="AF50">
            <v>-13412.883653728975</v>
          </cell>
          <cell r="AG50">
            <v>-16095.460384474769</v>
          </cell>
          <cell r="AH50">
            <v>-13412.883653728975</v>
          </cell>
          <cell r="AI50">
            <v>-13412.883653728975</v>
          </cell>
          <cell r="AJ50">
            <v>-13412.883653728975</v>
          </cell>
          <cell r="AK50">
            <v>-13412.883653728975</v>
          </cell>
          <cell r="AL50">
            <v>-13412.883653728975</v>
          </cell>
          <cell r="AM50">
            <v>-13412.883653728975</v>
          </cell>
          <cell r="AN50">
            <v>-13412.883653728975</v>
          </cell>
          <cell r="AO50">
            <v>-13412.883653728975</v>
          </cell>
          <cell r="AP50">
            <v>-13412.88</v>
          </cell>
        </row>
        <row r="51">
          <cell r="A51" t="str">
            <v>FORTALEZA-CE</v>
          </cell>
          <cell r="B51">
            <v>-1916261.1463064139</v>
          </cell>
          <cell r="C51">
            <v>-6072.3714360269951</v>
          </cell>
          <cell r="D51">
            <v>-220501.13104163707</v>
          </cell>
          <cell r="E51">
            <v>-2142834.6487840782</v>
          </cell>
          <cell r="F51">
            <v>-3243515.582987383</v>
          </cell>
          <cell r="G51">
            <v>-64870.311659747662</v>
          </cell>
          <cell r="M51">
            <v>-50064.08</v>
          </cell>
          <cell r="N51">
            <v>-34514.78</v>
          </cell>
          <cell r="O51">
            <v>-21471.69</v>
          </cell>
          <cell r="P51">
            <v>-21471.69</v>
          </cell>
          <cell r="Q51">
            <v>-21471.69</v>
          </cell>
          <cell r="R51">
            <v>-21471.69</v>
          </cell>
          <cell r="S51">
            <v>-21471.69</v>
          </cell>
          <cell r="T51">
            <v>-21471.69</v>
          </cell>
          <cell r="U51">
            <v>-21471.69</v>
          </cell>
          <cell r="V51">
            <v>-21471.69</v>
          </cell>
          <cell r="W51">
            <v>-21471.69</v>
          </cell>
          <cell r="X51">
            <v>-21471.69</v>
          </cell>
          <cell r="Y51">
            <v>-21471.69</v>
          </cell>
          <cell r="Z51">
            <v>-21471.69</v>
          </cell>
          <cell r="AA51">
            <v>-21471.69</v>
          </cell>
          <cell r="AB51">
            <v>-21471.69</v>
          </cell>
          <cell r="AC51">
            <v>-42943.38</v>
          </cell>
          <cell r="AD51">
            <v>-42943.38</v>
          </cell>
          <cell r="AE51">
            <v>-64870.311659747662</v>
          </cell>
          <cell r="AF51">
            <v>-64870.311659747662</v>
          </cell>
          <cell r="AG51">
            <v>-77844.373991697197</v>
          </cell>
          <cell r="AH51">
            <v>-64870.311659747662</v>
          </cell>
          <cell r="AI51">
            <v>-64870.311659747662</v>
          </cell>
          <cell r="AJ51">
            <v>-64870.311659747662</v>
          </cell>
          <cell r="AK51">
            <v>-64870.311659747662</v>
          </cell>
          <cell r="AL51">
            <v>-64870.311659747662</v>
          </cell>
          <cell r="AM51">
            <v>-64870.311659747662</v>
          </cell>
          <cell r="AN51">
            <v>-64870.311659747662</v>
          </cell>
          <cell r="AO51">
            <v>-64870.311659747662</v>
          </cell>
          <cell r="AP51">
            <v>-64870.31</v>
          </cell>
        </row>
        <row r="52">
          <cell r="A52" t="str">
            <v>GENERAL MAYNARD-SE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</row>
        <row r="53">
          <cell r="A53" t="str">
            <v>GOIANA-PE</v>
          </cell>
          <cell r="B53">
            <v>0</v>
          </cell>
          <cell r="C53">
            <v>-6072.3714360269951</v>
          </cell>
          <cell r="D53">
            <v>-215675.47621159875</v>
          </cell>
          <cell r="E53">
            <v>-221747.84764762575</v>
          </cell>
          <cell r="F53">
            <v>-335650.06975555042</v>
          </cell>
          <cell r="G53">
            <v>-6713.0013951110086</v>
          </cell>
          <cell r="H53">
            <v>-6713.0013951110086</v>
          </cell>
          <cell r="I53">
            <v>-6713.0013951110086</v>
          </cell>
          <cell r="J53">
            <v>-6713.0013951110086</v>
          </cell>
          <cell r="K53">
            <v>-6713.0013951110086</v>
          </cell>
          <cell r="L53">
            <v>-6713.0013951110086</v>
          </cell>
          <cell r="M53">
            <v>-6713.0013951110086</v>
          </cell>
          <cell r="N53">
            <v>-6713.0013951110086</v>
          </cell>
          <cell r="O53">
            <v>-6713.0013951110086</v>
          </cell>
          <cell r="P53">
            <v>-6713.0013951110086</v>
          </cell>
          <cell r="Q53">
            <v>-6713</v>
          </cell>
          <cell r="R53">
            <v>-6713</v>
          </cell>
          <cell r="S53">
            <v>-6713</v>
          </cell>
          <cell r="T53">
            <v>-6713</v>
          </cell>
          <cell r="U53">
            <v>-6713</v>
          </cell>
          <cell r="V53">
            <v>-6713</v>
          </cell>
          <cell r="W53">
            <v>-6713</v>
          </cell>
          <cell r="X53">
            <v>-6713</v>
          </cell>
          <cell r="Y53">
            <v>-6713</v>
          </cell>
          <cell r="Z53">
            <v>-6713</v>
          </cell>
          <cell r="AA53">
            <v>-6713</v>
          </cell>
          <cell r="AB53">
            <v>-6713</v>
          </cell>
          <cell r="AC53">
            <v>-10069.5</v>
          </cell>
          <cell r="AD53">
            <v>-10069.5</v>
          </cell>
          <cell r="AE53">
            <v>-6713.0013951110086</v>
          </cell>
          <cell r="AF53">
            <v>-6713.0013951110086</v>
          </cell>
          <cell r="AG53">
            <v>-8055.6016741332096</v>
          </cell>
          <cell r="AH53">
            <v>-6713.0013951110086</v>
          </cell>
          <cell r="AI53">
            <v>-6713.0013951110086</v>
          </cell>
          <cell r="AJ53">
            <v>-6713.0013951110086</v>
          </cell>
          <cell r="AK53">
            <v>-6713.0013951110086</v>
          </cell>
          <cell r="AL53">
            <v>-6713.0013951110086</v>
          </cell>
          <cell r="AM53">
            <v>-6713.0013951110086</v>
          </cell>
          <cell r="AN53">
            <v>-6713.0013951110086</v>
          </cell>
          <cell r="AO53">
            <v>-6713.0013951110086</v>
          </cell>
          <cell r="AP53">
            <v>-6713</v>
          </cell>
        </row>
        <row r="54">
          <cell r="A54" t="str">
            <v>GOIANINHA-RN</v>
          </cell>
          <cell r="B54">
            <v>0</v>
          </cell>
          <cell r="C54">
            <v>-6072.3714360269951</v>
          </cell>
          <cell r="D54">
            <v>-313860.63969337934</v>
          </cell>
          <cell r="E54">
            <v>-319933.01112940634</v>
          </cell>
          <cell r="F54">
            <v>-484268.68013317691</v>
          </cell>
          <cell r="G54">
            <v>-9685.3736026635379</v>
          </cell>
          <cell r="H54">
            <v>-9685.3736026635379</v>
          </cell>
          <cell r="I54">
            <v>-9685.3736026635379</v>
          </cell>
          <cell r="J54">
            <v>-9685.3736026635379</v>
          </cell>
          <cell r="K54">
            <v>-9685.3736026635379</v>
          </cell>
          <cell r="L54">
            <v>-9685.3736026635379</v>
          </cell>
          <cell r="M54">
            <v>-9685.3736026635379</v>
          </cell>
          <cell r="N54">
            <v>-9685.3736026635379</v>
          </cell>
          <cell r="O54">
            <v>-9685.3736026635379</v>
          </cell>
          <cell r="P54">
            <v>-9685.3736026635379</v>
          </cell>
          <cell r="Q54">
            <v>-9685.3700000000008</v>
          </cell>
          <cell r="R54">
            <v>-9685.3700000000008</v>
          </cell>
          <cell r="S54">
            <v>-9685.3700000000008</v>
          </cell>
          <cell r="T54">
            <v>-9685.3700000000008</v>
          </cell>
          <cell r="U54">
            <v>-9685.3700000000008</v>
          </cell>
          <cell r="V54">
            <v>-9685.3700000000008</v>
          </cell>
          <cell r="W54">
            <v>-9685.3700000000008</v>
          </cell>
          <cell r="X54">
            <v>-9685.3700000000008</v>
          </cell>
          <cell r="Y54">
            <v>-9685.3700000000008</v>
          </cell>
          <cell r="Z54">
            <v>-9685.3700000000008</v>
          </cell>
          <cell r="AA54">
            <v>-9685.3700000000008</v>
          </cell>
          <cell r="AB54">
            <v>-9685.3700000000008</v>
          </cell>
          <cell r="AC54">
            <v>-14528.055</v>
          </cell>
          <cell r="AD54">
            <v>-14528.055</v>
          </cell>
          <cell r="AE54">
            <v>-9685.3736026635379</v>
          </cell>
          <cell r="AF54">
            <v>-9685.3736026635379</v>
          </cell>
          <cell r="AG54">
            <v>-11622.448323196246</v>
          </cell>
          <cell r="AH54">
            <v>-9685.3736026635379</v>
          </cell>
          <cell r="AI54">
            <v>-9685.3736026635379</v>
          </cell>
          <cell r="AJ54">
            <v>-9685.3736026635379</v>
          </cell>
          <cell r="AK54">
            <v>-9685.3736026635379</v>
          </cell>
          <cell r="AL54">
            <v>-9685.3736026635379</v>
          </cell>
          <cell r="AM54">
            <v>-9685.3736026635379</v>
          </cell>
          <cell r="AN54">
            <v>-9685.3736026635379</v>
          </cell>
          <cell r="AO54">
            <v>-9685.3736026635379</v>
          </cell>
          <cell r="AP54">
            <v>-9685.3700000000008</v>
          </cell>
        </row>
        <row r="55">
          <cell r="A55" t="str">
            <v>GOVERNADOR DIX-SEPT ROSADO-RN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</row>
        <row r="56">
          <cell r="A56" t="str">
            <v>GROSSOS-RN</v>
          </cell>
          <cell r="B56">
            <v>0</v>
          </cell>
          <cell r="C56">
            <v>0</v>
          </cell>
          <cell r="D56">
            <v>-25184.786774127686</v>
          </cell>
          <cell r="E56">
            <v>-25184.786774127686</v>
          </cell>
          <cell r="F56">
            <v>-38121.116065791633</v>
          </cell>
          <cell r="G56">
            <v>-762.42232131583262</v>
          </cell>
          <cell r="H56">
            <v>-762.42232131583262</v>
          </cell>
          <cell r="I56">
            <v>-762.42232131583262</v>
          </cell>
          <cell r="J56">
            <v>-762.42232131583262</v>
          </cell>
          <cell r="K56">
            <v>-762.42232131583262</v>
          </cell>
          <cell r="L56">
            <v>-762.42232131583262</v>
          </cell>
          <cell r="M56">
            <v>-762.42232131583262</v>
          </cell>
          <cell r="N56">
            <v>-762.42232131583262</v>
          </cell>
          <cell r="O56">
            <v>-762.42232131583262</v>
          </cell>
          <cell r="P56">
            <v>-762.42232131583262</v>
          </cell>
          <cell r="Q56">
            <v>-762.42</v>
          </cell>
          <cell r="R56">
            <v>-762.42</v>
          </cell>
          <cell r="S56">
            <v>-762.42</v>
          </cell>
          <cell r="T56">
            <v>-762.42</v>
          </cell>
          <cell r="U56">
            <v>-762.42</v>
          </cell>
          <cell r="V56">
            <v>-762.42</v>
          </cell>
          <cell r="W56">
            <v>-762.42</v>
          </cell>
          <cell r="X56">
            <v>-762.42</v>
          </cell>
          <cell r="Y56">
            <v>-762.42</v>
          </cell>
          <cell r="Z56">
            <v>-762.42</v>
          </cell>
          <cell r="AA56">
            <v>-762.42</v>
          </cell>
          <cell r="AB56">
            <v>-762.42</v>
          </cell>
          <cell r="AC56">
            <v>-1143.6299999999999</v>
          </cell>
          <cell r="AD56">
            <v>-1143.6299999999999</v>
          </cell>
          <cell r="AE56">
            <v>-762.42232131583262</v>
          </cell>
          <cell r="AF56">
            <v>-762.42232131583262</v>
          </cell>
          <cell r="AG56">
            <v>-914.90678557899912</v>
          </cell>
          <cell r="AH56">
            <v>-762.42232131583262</v>
          </cell>
          <cell r="AI56">
            <v>-762.42232131583262</v>
          </cell>
          <cell r="AJ56">
            <v>-762.42232131583262</v>
          </cell>
          <cell r="AK56">
            <v>-762.42232131583262</v>
          </cell>
          <cell r="AL56">
            <v>-762.42232131583262</v>
          </cell>
          <cell r="AM56">
            <v>-762.42232131583262</v>
          </cell>
          <cell r="AN56">
            <v>-762.42232131583262</v>
          </cell>
          <cell r="AO56">
            <v>-762.42232131583262</v>
          </cell>
          <cell r="AP56">
            <v>-762.42</v>
          </cell>
        </row>
        <row r="57">
          <cell r="A57" t="str">
            <v>GUAMARE-RN</v>
          </cell>
          <cell r="B57">
            <v>-3608521.6140179369</v>
          </cell>
          <cell r="C57">
            <v>-6072.3714360269951</v>
          </cell>
          <cell r="D57">
            <v>-1737426.6642164658</v>
          </cell>
          <cell r="E57">
            <v>-5352020.6496704295</v>
          </cell>
          <cell r="F57">
            <v>-8101120.8156105857</v>
          </cell>
          <cell r="G57">
            <v>-162022.41631221172</v>
          </cell>
          <cell r="H57">
            <v>-162022.41631221172</v>
          </cell>
          <cell r="I57">
            <v>-162022.41631221172</v>
          </cell>
          <cell r="J57">
            <v>-162022.41631221172</v>
          </cell>
          <cell r="K57">
            <v>-162022.41631221172</v>
          </cell>
          <cell r="L57">
            <v>-162022.41631221172</v>
          </cell>
          <cell r="M57">
            <v>-162022.41631221172</v>
          </cell>
          <cell r="N57">
            <v>-162022.41631221172</v>
          </cell>
          <cell r="O57">
            <v>-162022.41631221172</v>
          </cell>
          <cell r="P57">
            <v>-162022.41631221172</v>
          </cell>
          <cell r="Q57">
            <v>-162022.42000000001</v>
          </cell>
          <cell r="R57">
            <v>-162022.42000000001</v>
          </cell>
          <cell r="S57">
            <v>-162022.42000000001</v>
          </cell>
          <cell r="T57">
            <v>-162022.42000000001</v>
          </cell>
          <cell r="U57">
            <v>-162022.42000000001</v>
          </cell>
          <cell r="V57">
            <v>-162022.42000000001</v>
          </cell>
          <cell r="W57">
            <v>-162022.42000000001</v>
          </cell>
          <cell r="X57">
            <v>-162022.42000000001</v>
          </cell>
          <cell r="Y57">
            <v>-162022.42000000001</v>
          </cell>
          <cell r="Z57">
            <v>-162022.42000000001</v>
          </cell>
          <cell r="AA57">
            <v>-140471.49</v>
          </cell>
          <cell r="AB57">
            <v>-140471.49</v>
          </cell>
          <cell r="AC57">
            <v>-210707.23499999999</v>
          </cell>
          <cell r="AD57">
            <v>-210707.23499999999</v>
          </cell>
          <cell r="AE57">
            <v>-162022.41631221172</v>
          </cell>
          <cell r="AF57">
            <v>-162022.41631221172</v>
          </cell>
          <cell r="AG57">
            <v>-194426.89957465406</v>
          </cell>
          <cell r="AH57">
            <v>-162022.41631221172</v>
          </cell>
          <cell r="AI57">
            <v>-162022.41631221172</v>
          </cell>
          <cell r="AJ57">
            <v>-162022.41631221172</v>
          </cell>
          <cell r="AK57">
            <v>-162022.41631221172</v>
          </cell>
          <cell r="AL57">
            <v>-107200.44631221172</v>
          </cell>
          <cell r="AM57">
            <v>-107200.44631221172</v>
          </cell>
          <cell r="AN57">
            <v>-107200.44631221172</v>
          </cell>
          <cell r="AO57">
            <v>-18857.486312211709</v>
          </cell>
          <cell r="AP57">
            <v>-18857.490000000002</v>
          </cell>
        </row>
        <row r="58">
          <cell r="A58" t="str">
            <v>GUAPIMIRIM-RJ</v>
          </cell>
          <cell r="B58">
            <v>0</v>
          </cell>
          <cell r="C58">
            <v>-6072.3714360269951</v>
          </cell>
          <cell r="D58">
            <v>-220501.13104163707</v>
          </cell>
          <cell r="E58">
            <v>-226573.50247766406</v>
          </cell>
          <cell r="F58">
            <v>-342954.45352973905</v>
          </cell>
          <cell r="G58">
            <v>-6859.0890705947813</v>
          </cell>
          <cell r="H58">
            <v>-6859.0890705947813</v>
          </cell>
          <cell r="I58">
            <v>-6859.0890705947813</v>
          </cell>
          <cell r="J58">
            <v>-6859.0890705947813</v>
          </cell>
          <cell r="K58">
            <v>-6859.0890705947813</v>
          </cell>
          <cell r="L58">
            <v>-6859.0890705947813</v>
          </cell>
          <cell r="M58">
            <v>-6859.0890705947813</v>
          </cell>
          <cell r="N58">
            <v>-6859.0890705947813</v>
          </cell>
          <cell r="O58">
            <v>-6859.0890705947813</v>
          </cell>
          <cell r="P58">
            <v>-6859.0890705947813</v>
          </cell>
          <cell r="Q58">
            <v>-6859.09</v>
          </cell>
          <cell r="R58">
            <v>-6859.09</v>
          </cell>
          <cell r="S58">
            <v>-6859.09</v>
          </cell>
          <cell r="T58">
            <v>-6859.09</v>
          </cell>
          <cell r="U58">
            <v>-6859.09</v>
          </cell>
          <cell r="V58">
            <v>-6859.09</v>
          </cell>
          <cell r="W58">
            <v>-6859.09</v>
          </cell>
          <cell r="X58">
            <v>-6859.09</v>
          </cell>
          <cell r="Y58">
            <v>-6859.09</v>
          </cell>
          <cell r="Z58">
            <v>-6859.09</v>
          </cell>
          <cell r="AA58">
            <v>-6859.09</v>
          </cell>
          <cell r="AB58">
            <v>-6859.09</v>
          </cell>
          <cell r="AC58">
            <v>-10288.635</v>
          </cell>
          <cell r="AD58">
            <v>-10288.635</v>
          </cell>
          <cell r="AE58">
            <v>-6859.0890705947813</v>
          </cell>
          <cell r="AF58">
            <v>-6859.0890705947813</v>
          </cell>
          <cell r="AG58">
            <v>-8230.9068847137369</v>
          </cell>
          <cell r="AH58">
            <v>-6859.0890705947813</v>
          </cell>
          <cell r="AI58">
            <v>-6859.0890705947813</v>
          </cell>
          <cell r="AJ58">
            <v>-6859.0890705947813</v>
          </cell>
          <cell r="AK58">
            <v>-6859.0890705947813</v>
          </cell>
          <cell r="AL58">
            <v>-6859.0890705947813</v>
          </cell>
          <cell r="AM58">
            <v>-6859.0890705947813</v>
          </cell>
          <cell r="AN58">
            <v>-6859.0890705947813</v>
          </cell>
          <cell r="AO58">
            <v>-6859.0890705947813</v>
          </cell>
          <cell r="AP58">
            <v>-6859.09</v>
          </cell>
        </row>
        <row r="59">
          <cell r="A59" t="str">
            <v>GUARAREMA-SP</v>
          </cell>
          <cell r="B59">
            <v>0</v>
          </cell>
          <cell r="C59">
            <v>-6072.3714360269951</v>
          </cell>
          <cell r="D59">
            <v>-220501.13104163707</v>
          </cell>
          <cell r="E59">
            <v>-226573.50247766406</v>
          </cell>
          <cell r="F59">
            <v>-342954.45352973905</v>
          </cell>
          <cell r="G59">
            <v>-6859.0890705947813</v>
          </cell>
          <cell r="H59">
            <v>-6859.0890705947813</v>
          </cell>
          <cell r="I59">
            <v>-6859.0890705947813</v>
          </cell>
          <cell r="J59">
            <v>-6859.0890705947813</v>
          </cell>
          <cell r="K59">
            <v>-6859.0890705947813</v>
          </cell>
          <cell r="L59">
            <v>-6859.0890705947813</v>
          </cell>
          <cell r="M59">
            <v>-6859.0890705947813</v>
          </cell>
          <cell r="N59">
            <v>-6859.0890705947813</v>
          </cell>
          <cell r="O59">
            <v>-6859.0890705947813</v>
          </cell>
          <cell r="P59">
            <v>-6859.0890705947813</v>
          </cell>
          <cell r="Q59">
            <v>-6859.09</v>
          </cell>
          <cell r="R59">
            <v>-6859.09</v>
          </cell>
          <cell r="S59">
            <v>-6859.09</v>
          </cell>
          <cell r="T59">
            <v>-6859.09</v>
          </cell>
          <cell r="U59">
            <v>-6859.09</v>
          </cell>
          <cell r="V59">
            <v>-6859.09</v>
          </cell>
          <cell r="W59">
            <v>-6859.09</v>
          </cell>
          <cell r="X59">
            <v>-6859.09</v>
          </cell>
          <cell r="Y59">
            <v>-6859.09</v>
          </cell>
          <cell r="Z59">
            <v>-6859.09</v>
          </cell>
          <cell r="AA59">
            <v>-6859.09</v>
          </cell>
          <cell r="AB59">
            <v>-6859.09</v>
          </cell>
          <cell r="AC59">
            <v>-10288.635</v>
          </cell>
          <cell r="AD59">
            <v>-10288.635</v>
          </cell>
          <cell r="AE59">
            <v>-6859.0890705947813</v>
          </cell>
          <cell r="AF59">
            <v>-6859.0890705947813</v>
          </cell>
          <cell r="AG59">
            <v>-8230.9068847137369</v>
          </cell>
          <cell r="AH59">
            <v>-6859.0890705947813</v>
          </cell>
          <cell r="AI59">
            <v>-6859.0890705947813</v>
          </cell>
          <cell r="AJ59">
            <v>-6859.0890705947813</v>
          </cell>
          <cell r="AK59">
            <v>-6859.0890705947813</v>
          </cell>
          <cell r="AL59">
            <v>-6859.0890705947813</v>
          </cell>
          <cell r="AM59">
            <v>-6859.0890705947813</v>
          </cell>
          <cell r="AN59">
            <v>-6859.0890705947813</v>
          </cell>
          <cell r="AO59">
            <v>-6859.0890705947813</v>
          </cell>
          <cell r="AP59">
            <v>-6859.09</v>
          </cell>
        </row>
        <row r="60">
          <cell r="A60" t="str">
            <v>HORIZONTE-CE</v>
          </cell>
          <cell r="B60">
            <v>0</v>
          </cell>
          <cell r="C60">
            <v>-6072.3714360269951</v>
          </cell>
          <cell r="D60">
            <v>-184849.39015076461</v>
          </cell>
          <cell r="E60">
            <v>-190921.7615867916</v>
          </cell>
          <cell r="F60">
            <v>-288989.96438644937</v>
          </cell>
          <cell r="G60">
            <v>-5779.7992877289871</v>
          </cell>
          <cell r="H60">
            <v>-5779.7992877289871</v>
          </cell>
          <cell r="I60">
            <v>-5779.7992877289871</v>
          </cell>
          <cell r="J60">
            <v>-5779.7992877289871</v>
          </cell>
          <cell r="K60">
            <v>-5779.7992877289871</v>
          </cell>
          <cell r="L60">
            <v>-5779.7992877289871</v>
          </cell>
          <cell r="M60">
            <v>-5779.7992877289871</v>
          </cell>
          <cell r="N60">
            <v>-5779.7992877289871</v>
          </cell>
          <cell r="O60">
            <v>-5779.7992877289871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-5779.7992877289871</v>
          </cell>
          <cell r="AF60">
            <v>-5779.7992877289871</v>
          </cell>
          <cell r="AG60">
            <v>-6935.7591452747847</v>
          </cell>
          <cell r="AH60">
            <v>-5779.7992877289871</v>
          </cell>
          <cell r="AI60">
            <v>-5779.7992877289871</v>
          </cell>
          <cell r="AJ60">
            <v>-5779.7992877289871</v>
          </cell>
          <cell r="AK60">
            <v>-441.56928772898755</v>
          </cell>
          <cell r="AL60">
            <v>-441.56928772898755</v>
          </cell>
          <cell r="AM60">
            <v>-441.56928772898755</v>
          </cell>
          <cell r="AN60">
            <v>-441.56928772898755</v>
          </cell>
          <cell r="AO60">
            <v>-273.64928772898759</v>
          </cell>
          <cell r="AP60">
            <v>-273.64999999999998</v>
          </cell>
        </row>
        <row r="61">
          <cell r="A61" t="str">
            <v>ICAPUI-CE</v>
          </cell>
          <cell r="B61">
            <v>0</v>
          </cell>
          <cell r="C61">
            <v>0</v>
          </cell>
          <cell r="D61">
            <v>-9027.7345679518185</v>
          </cell>
          <cell r="E61">
            <v>-9027.7345679518185</v>
          </cell>
          <cell r="F61">
            <v>-13664.889060311316</v>
          </cell>
          <cell r="G61">
            <v>-273.29778120622632</v>
          </cell>
          <cell r="H61">
            <v>-273.29778120622632</v>
          </cell>
          <cell r="I61">
            <v>-273.29778120622632</v>
          </cell>
          <cell r="J61">
            <v>-273.29778120622632</v>
          </cell>
          <cell r="K61">
            <v>-273.29778120622632</v>
          </cell>
          <cell r="L61">
            <v>-273.29778120622632</v>
          </cell>
          <cell r="M61">
            <v>-273.29778120622632</v>
          </cell>
          <cell r="N61">
            <v>-273.29778120622632</v>
          </cell>
          <cell r="O61">
            <v>-273.29778120622632</v>
          </cell>
          <cell r="P61">
            <v>-273.29778120622632</v>
          </cell>
          <cell r="Q61">
            <v>-273.3</v>
          </cell>
          <cell r="R61">
            <v>-273.3</v>
          </cell>
          <cell r="S61">
            <v>-273.3</v>
          </cell>
          <cell r="T61">
            <v>-273.3</v>
          </cell>
          <cell r="U61">
            <v>-273.3</v>
          </cell>
          <cell r="V61">
            <v>-273.3</v>
          </cell>
          <cell r="W61">
            <v>-273.3</v>
          </cell>
          <cell r="X61">
            <v>-273.3</v>
          </cell>
          <cell r="Y61">
            <v>-273.3</v>
          </cell>
          <cell r="Z61">
            <v>-273.3</v>
          </cell>
          <cell r="AA61">
            <v>-273.3</v>
          </cell>
          <cell r="AB61">
            <v>-273.3</v>
          </cell>
          <cell r="AC61">
            <v>-409.95000000000005</v>
          </cell>
          <cell r="AD61">
            <v>-409.95000000000005</v>
          </cell>
          <cell r="AE61">
            <v>-273.29778120622632</v>
          </cell>
          <cell r="AF61">
            <v>-273.29778120622632</v>
          </cell>
          <cell r="AG61">
            <v>-327.95733744747156</v>
          </cell>
          <cell r="AH61">
            <v>-273.29778120622632</v>
          </cell>
          <cell r="AI61">
            <v>-273.29778120622632</v>
          </cell>
          <cell r="AJ61">
            <v>-273.29778120622632</v>
          </cell>
          <cell r="AK61">
            <v>-273.29778120622632</v>
          </cell>
          <cell r="AL61">
            <v>-273.29778120622632</v>
          </cell>
          <cell r="AM61">
            <v>-273.29778120622632</v>
          </cell>
          <cell r="AN61">
            <v>-273.29778120622632</v>
          </cell>
          <cell r="AO61">
            <v>-273.29778120622632</v>
          </cell>
          <cell r="AP61">
            <v>-273.3</v>
          </cell>
        </row>
        <row r="62">
          <cell r="A62" t="str">
            <v>IELMO MARINHO-RN</v>
          </cell>
          <cell r="B62">
            <v>0</v>
          </cell>
          <cell r="C62">
            <v>-6072.3714360269951</v>
          </cell>
          <cell r="D62">
            <v>-25184.786774127686</v>
          </cell>
          <cell r="E62">
            <v>-31257.158210154681</v>
          </cell>
          <cell r="F62">
            <v>-47312.600527561539</v>
          </cell>
          <cell r="G62">
            <v>-946.2520105512308</v>
          </cell>
          <cell r="H62">
            <v>-946.2520105512308</v>
          </cell>
          <cell r="I62">
            <v>-946.2520105512308</v>
          </cell>
          <cell r="J62">
            <v>-946.2520105512308</v>
          </cell>
          <cell r="K62">
            <v>-946.2520105512308</v>
          </cell>
          <cell r="L62">
            <v>-946.2520105512308</v>
          </cell>
          <cell r="M62">
            <v>-946.2520105512308</v>
          </cell>
          <cell r="N62">
            <v>-946.2520105512308</v>
          </cell>
          <cell r="O62">
            <v>-946.2520105512308</v>
          </cell>
          <cell r="P62">
            <v>-946.2520105512308</v>
          </cell>
          <cell r="Q62">
            <v>-946.25</v>
          </cell>
          <cell r="R62">
            <v>-946.25</v>
          </cell>
          <cell r="S62">
            <v>-946.25</v>
          </cell>
          <cell r="T62">
            <v>-946.25</v>
          </cell>
          <cell r="U62">
            <v>-946.25</v>
          </cell>
          <cell r="V62">
            <v>-946.25</v>
          </cell>
          <cell r="W62">
            <v>-946.25</v>
          </cell>
          <cell r="X62">
            <v>-946.25</v>
          </cell>
          <cell r="Y62">
            <v>-946.25</v>
          </cell>
          <cell r="Z62">
            <v>-946.25</v>
          </cell>
          <cell r="AA62">
            <v>-946.25</v>
          </cell>
          <cell r="AB62">
            <v>-946.25</v>
          </cell>
          <cell r="AC62">
            <v>-1419.375</v>
          </cell>
          <cell r="AD62">
            <v>-1419.375</v>
          </cell>
          <cell r="AE62">
            <v>-946.2520105512308</v>
          </cell>
          <cell r="AF62">
            <v>-946.2520105512308</v>
          </cell>
          <cell r="AG62">
            <v>-1135.5024126614769</v>
          </cell>
          <cell r="AH62">
            <v>-946.2520105512308</v>
          </cell>
          <cell r="AI62">
            <v>-946.2520105512308</v>
          </cell>
          <cell r="AJ62">
            <v>-946.2520105512308</v>
          </cell>
          <cell r="AK62">
            <v>-946.2520105512308</v>
          </cell>
          <cell r="AL62">
            <v>-946.2520105512308</v>
          </cell>
          <cell r="AM62">
            <v>-946.2520105512308</v>
          </cell>
          <cell r="AN62">
            <v>-946.2520105512308</v>
          </cell>
          <cell r="AO62">
            <v>-946.2520105512308</v>
          </cell>
          <cell r="AP62">
            <v>-946.25</v>
          </cell>
        </row>
        <row r="63">
          <cell r="A63" t="str">
            <v>IGARASSU-PE</v>
          </cell>
          <cell r="B63">
            <v>0</v>
          </cell>
          <cell r="C63">
            <v>-6072.3714360269951</v>
          </cell>
          <cell r="D63">
            <v>-215675.47621159875</v>
          </cell>
          <cell r="E63">
            <v>-221747.84764762575</v>
          </cell>
          <cell r="F63">
            <v>-335650.06975555042</v>
          </cell>
          <cell r="G63">
            <v>-6713.0013951110086</v>
          </cell>
          <cell r="H63">
            <v>-6713.0013951110086</v>
          </cell>
          <cell r="I63">
            <v>-6713.0013951110086</v>
          </cell>
          <cell r="J63">
            <v>-6713.0013951110086</v>
          </cell>
          <cell r="K63">
            <v>-6713.0013951110086</v>
          </cell>
          <cell r="L63">
            <v>-6713.0013951110086</v>
          </cell>
          <cell r="M63">
            <v>-6713.0013951110086</v>
          </cell>
          <cell r="N63">
            <v>-6713.0013951110086</v>
          </cell>
          <cell r="O63">
            <v>-6713.0013951110086</v>
          </cell>
          <cell r="P63">
            <v>-6713.0013951110086</v>
          </cell>
          <cell r="Q63">
            <v>-6713</v>
          </cell>
          <cell r="R63">
            <v>-6713</v>
          </cell>
          <cell r="S63">
            <v>-6713</v>
          </cell>
          <cell r="T63">
            <v>-6713</v>
          </cell>
          <cell r="U63">
            <v>-6713</v>
          </cell>
          <cell r="V63">
            <v>-6713</v>
          </cell>
          <cell r="W63">
            <v>-6713</v>
          </cell>
          <cell r="X63">
            <v>-6713</v>
          </cell>
          <cell r="Y63">
            <v>-6713</v>
          </cell>
          <cell r="Z63">
            <v>-6713</v>
          </cell>
          <cell r="AA63">
            <v>-6713</v>
          </cell>
          <cell r="AB63">
            <v>-6713</v>
          </cell>
          <cell r="AC63">
            <v>-10069.5</v>
          </cell>
          <cell r="AD63">
            <v>-10069.5</v>
          </cell>
          <cell r="AE63">
            <v>-6713.0013951110086</v>
          </cell>
          <cell r="AF63">
            <v>-6713.0013951110086</v>
          </cell>
          <cell r="AG63">
            <v>-8055.6016741332096</v>
          </cell>
          <cell r="AH63">
            <v>-6713.0013951110086</v>
          </cell>
          <cell r="AI63">
            <v>-6713.0013951110086</v>
          </cell>
          <cell r="AJ63">
            <v>-6713.0013951110086</v>
          </cell>
          <cell r="AK63">
            <v>-6713.0013951110086</v>
          </cell>
          <cell r="AL63">
            <v>-6713.0013951110086</v>
          </cell>
          <cell r="AM63">
            <v>-6713.0013951110086</v>
          </cell>
          <cell r="AN63">
            <v>-6713.0013951110086</v>
          </cell>
          <cell r="AO63">
            <v>-6713.0013951110086</v>
          </cell>
          <cell r="AP63">
            <v>-6713</v>
          </cell>
        </row>
        <row r="64">
          <cell r="A64" t="str">
            <v>IMBE-RS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</row>
        <row r="65">
          <cell r="A65" t="str">
            <v>INDIAROBA-SE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</row>
        <row r="66">
          <cell r="A66" t="str">
            <v>IPOJUCA-PE</v>
          </cell>
          <cell r="B66">
            <v>0</v>
          </cell>
          <cell r="C66">
            <v>-6072.3714360269951</v>
          </cell>
          <cell r="D66">
            <v>-220501.13104163707</v>
          </cell>
          <cell r="E66">
            <v>-226573.50247766406</v>
          </cell>
          <cell r="F66">
            <v>-342954.45352973905</v>
          </cell>
          <cell r="G66">
            <v>-6859.0890705947813</v>
          </cell>
          <cell r="H66">
            <v>-6859.0890705947813</v>
          </cell>
          <cell r="I66">
            <v>-6859.0890705947813</v>
          </cell>
          <cell r="J66">
            <v>-6859.0890705947813</v>
          </cell>
          <cell r="K66">
            <v>-6859.0890705947813</v>
          </cell>
          <cell r="L66">
            <v>-6859.0890705947813</v>
          </cell>
          <cell r="M66">
            <v>-6859.0890705947813</v>
          </cell>
          <cell r="N66">
            <v>-6859.0890705947813</v>
          </cell>
          <cell r="O66">
            <v>-6859.0890705947813</v>
          </cell>
          <cell r="P66">
            <v>-6859.0890705947813</v>
          </cell>
          <cell r="Q66">
            <v>-6859.09</v>
          </cell>
          <cell r="R66">
            <v>-6859.09</v>
          </cell>
          <cell r="S66">
            <v>-6859.09</v>
          </cell>
          <cell r="T66">
            <v>-6859.09</v>
          </cell>
          <cell r="U66">
            <v>-6859.09</v>
          </cell>
          <cell r="V66">
            <v>-6859.09</v>
          </cell>
          <cell r="W66">
            <v>-6859.09</v>
          </cell>
          <cell r="X66">
            <v>-6859.09</v>
          </cell>
          <cell r="Y66">
            <v>-6859.09</v>
          </cell>
          <cell r="Z66">
            <v>-6859.09</v>
          </cell>
          <cell r="AA66">
            <v>-6859.09</v>
          </cell>
          <cell r="AB66">
            <v>-6859.09</v>
          </cell>
          <cell r="AC66">
            <v>-10288.635</v>
          </cell>
          <cell r="AD66">
            <v>-10288.635</v>
          </cell>
          <cell r="AE66">
            <v>-6859.0890705947813</v>
          </cell>
          <cell r="AF66">
            <v>-6859.0890705947813</v>
          </cell>
          <cell r="AG66">
            <v>-8230.9068847137369</v>
          </cell>
          <cell r="AH66">
            <v>-6859.0890705947813</v>
          </cell>
          <cell r="AI66">
            <v>-6859.0890705947813</v>
          </cell>
          <cell r="AJ66">
            <v>-6859.0890705947813</v>
          </cell>
          <cell r="AK66">
            <v>-6859.0890705947813</v>
          </cell>
          <cell r="AL66">
            <v>-6859.0890705947813</v>
          </cell>
          <cell r="AM66">
            <v>-6859.0890705947813</v>
          </cell>
          <cell r="AN66">
            <v>-6859.0890705947813</v>
          </cell>
          <cell r="AO66">
            <v>-6859.0890705947813</v>
          </cell>
          <cell r="AP66">
            <v>-6859.09</v>
          </cell>
        </row>
        <row r="67">
          <cell r="A67" t="str">
            <v>ITABUNA-BA</v>
          </cell>
          <cell r="B67">
            <v>0</v>
          </cell>
          <cell r="C67">
            <v>-6072.3714360269951</v>
          </cell>
          <cell r="D67">
            <v>-213744.03534522731</v>
          </cell>
          <cell r="E67">
            <v>-219816.40678125431</v>
          </cell>
          <cell r="F67">
            <v>-332726.53174423013</v>
          </cell>
          <cell r="G67">
            <v>-6654.5306348846025</v>
          </cell>
          <cell r="H67">
            <v>-6654.5306348846025</v>
          </cell>
          <cell r="I67">
            <v>-6654.5306348846025</v>
          </cell>
          <cell r="J67">
            <v>-6654.5306348846025</v>
          </cell>
          <cell r="K67">
            <v>-6654.5306348846025</v>
          </cell>
          <cell r="L67">
            <v>-6654.5306348846025</v>
          </cell>
          <cell r="M67">
            <v>-6654.5306348846025</v>
          </cell>
          <cell r="N67">
            <v>-1015.1</v>
          </cell>
          <cell r="O67">
            <v>-1015.1</v>
          </cell>
          <cell r="P67">
            <v>-1015.1</v>
          </cell>
          <cell r="Q67">
            <v>-1015.1</v>
          </cell>
          <cell r="R67">
            <v>-1015.1</v>
          </cell>
          <cell r="S67">
            <v>-1015.1</v>
          </cell>
          <cell r="T67">
            <v>-1015.1</v>
          </cell>
          <cell r="U67">
            <v>-1015.1</v>
          </cell>
          <cell r="V67">
            <v>-1015.1</v>
          </cell>
          <cell r="W67">
            <v>-1015.1</v>
          </cell>
          <cell r="X67">
            <v>-1015.1</v>
          </cell>
          <cell r="Y67">
            <v>-1015.1</v>
          </cell>
          <cell r="Z67">
            <v>-1015.1</v>
          </cell>
          <cell r="AA67">
            <v>-1015.1</v>
          </cell>
          <cell r="AB67">
            <v>-1015.1</v>
          </cell>
          <cell r="AC67">
            <v>-1522.65</v>
          </cell>
          <cell r="AD67">
            <v>0</v>
          </cell>
          <cell r="AE67">
            <v>-3663.7406348846025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</row>
        <row r="68">
          <cell r="A68" t="str">
            <v>ITAMBE-PE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-1251.18</v>
          </cell>
          <cell r="AM68">
            <v>-4540.8500000000004</v>
          </cell>
          <cell r="AN68">
            <v>-412.27000000000044</v>
          </cell>
          <cell r="AO68">
            <v>0</v>
          </cell>
          <cell r="AP68">
            <v>0</v>
          </cell>
        </row>
        <row r="69">
          <cell r="A69" t="str">
            <v>ITANAGRA-BA</v>
          </cell>
          <cell r="B69">
            <v>0</v>
          </cell>
          <cell r="C69">
            <v>0</v>
          </cell>
          <cell r="D69">
            <v>-44261.487423210929</v>
          </cell>
          <cell r="E69">
            <v>-44261.487423210929</v>
          </cell>
          <cell r="F69">
            <v>-66996.687898829448</v>
          </cell>
          <cell r="G69">
            <v>-1339.933757976589</v>
          </cell>
          <cell r="H69">
            <v>-1339.933757976589</v>
          </cell>
          <cell r="I69">
            <v>-1339.933757976589</v>
          </cell>
          <cell r="J69">
            <v>-1339.933757976589</v>
          </cell>
          <cell r="K69">
            <v>-1339.933757976589</v>
          </cell>
          <cell r="L69">
            <v>-1339.933757976589</v>
          </cell>
          <cell r="M69">
            <v>-1339.933757976589</v>
          </cell>
          <cell r="N69">
            <v>-1339.933757976589</v>
          </cell>
          <cell r="O69">
            <v>-1339.933757976589</v>
          </cell>
          <cell r="P69">
            <v>-1339.933757976589</v>
          </cell>
          <cell r="Q69">
            <v>-1339.93</v>
          </cell>
          <cell r="R69">
            <v>-1339.93</v>
          </cell>
          <cell r="S69">
            <v>-1339.93</v>
          </cell>
          <cell r="T69">
            <v>-1339.93</v>
          </cell>
          <cell r="U69">
            <v>-1339.93</v>
          </cell>
          <cell r="V69">
            <v>-1339.93</v>
          </cell>
          <cell r="W69">
            <v>-1339.93</v>
          </cell>
          <cell r="X69">
            <v>-1339.93</v>
          </cell>
          <cell r="Y69">
            <v>-1339.93</v>
          </cell>
          <cell r="Z69">
            <v>-1339.93</v>
          </cell>
          <cell r="AA69">
            <v>-1339.93</v>
          </cell>
          <cell r="AB69">
            <v>-1339.93</v>
          </cell>
          <cell r="AC69">
            <v>-2009.895</v>
          </cell>
          <cell r="AD69">
            <v>-2009.895</v>
          </cell>
          <cell r="AE69">
            <v>-1339.933757976589</v>
          </cell>
          <cell r="AF69">
            <v>-1339.933757976589</v>
          </cell>
          <cell r="AG69">
            <v>-1607.9205095719069</v>
          </cell>
          <cell r="AH69">
            <v>-1339.933757976589</v>
          </cell>
          <cell r="AI69">
            <v>-1339.933757976589</v>
          </cell>
          <cell r="AJ69">
            <v>-1339.933757976589</v>
          </cell>
          <cell r="AK69">
            <v>-1339.933757976589</v>
          </cell>
          <cell r="AL69">
            <v>-1339.933757976589</v>
          </cell>
          <cell r="AM69">
            <v>-1339.933757976589</v>
          </cell>
          <cell r="AN69">
            <v>-1339.933757976589</v>
          </cell>
          <cell r="AO69">
            <v>-1339.933757976589</v>
          </cell>
          <cell r="AP69">
            <v>-1339.93</v>
          </cell>
        </row>
        <row r="70">
          <cell r="A70" t="str">
            <v>ITAPARICA-BA</v>
          </cell>
          <cell r="B70">
            <v>0</v>
          </cell>
          <cell r="C70">
            <v>0</v>
          </cell>
          <cell r="D70">
            <v>-2243.3012502258352</v>
          </cell>
          <cell r="E70">
            <v>-2243.3012502258352</v>
          </cell>
          <cell r="F70">
            <v>-3395.5875067501565</v>
          </cell>
          <cell r="G70">
            <v>-67.911750135003132</v>
          </cell>
          <cell r="H70">
            <v>-67.911750135003132</v>
          </cell>
          <cell r="I70">
            <v>-67.911750135003132</v>
          </cell>
          <cell r="J70">
            <v>-67.911750135003132</v>
          </cell>
          <cell r="K70">
            <v>-67.911750135003132</v>
          </cell>
          <cell r="L70">
            <v>-67.911750135003132</v>
          </cell>
          <cell r="M70">
            <v>-67.911750135003132</v>
          </cell>
          <cell r="N70">
            <v>-67.911750135003132</v>
          </cell>
          <cell r="O70">
            <v>-67.911750135003132</v>
          </cell>
          <cell r="P70">
            <v>-67.911750135003132</v>
          </cell>
          <cell r="Q70">
            <v>-67.91</v>
          </cell>
          <cell r="R70">
            <v>-67.91</v>
          </cell>
          <cell r="S70">
            <v>-67.91</v>
          </cell>
          <cell r="T70">
            <v>-67.91</v>
          </cell>
          <cell r="U70">
            <v>-67.91</v>
          </cell>
          <cell r="V70">
            <v>-67.91</v>
          </cell>
          <cell r="W70">
            <v>-67.91</v>
          </cell>
          <cell r="X70">
            <v>-67.91</v>
          </cell>
          <cell r="Y70">
            <v>-67.91</v>
          </cell>
          <cell r="Z70">
            <v>-67.91</v>
          </cell>
          <cell r="AA70">
            <v>-67.91</v>
          </cell>
          <cell r="AB70">
            <v>-67.91</v>
          </cell>
          <cell r="AC70">
            <v>-101.86499999999999</v>
          </cell>
          <cell r="AD70">
            <v>-101.86499999999999</v>
          </cell>
          <cell r="AE70">
            <v>-67.911750135003132</v>
          </cell>
          <cell r="AF70">
            <v>-67.911750135003132</v>
          </cell>
          <cell r="AG70">
            <v>-81.494100162003761</v>
          </cell>
          <cell r="AH70">
            <v>-67.911750135003132</v>
          </cell>
          <cell r="AI70">
            <v>-67.911750135003132</v>
          </cell>
          <cell r="AJ70">
            <v>-67.911750135003132</v>
          </cell>
          <cell r="AK70">
            <v>-67.911750135003132</v>
          </cell>
          <cell r="AL70">
            <v>-67.911750135003132</v>
          </cell>
          <cell r="AM70">
            <v>-67.911750135003132</v>
          </cell>
          <cell r="AN70">
            <v>-67.911750135003132</v>
          </cell>
          <cell r="AO70">
            <v>-67.911750135003132</v>
          </cell>
          <cell r="AP70">
            <v>-67.91</v>
          </cell>
        </row>
        <row r="71">
          <cell r="A71" t="str">
            <v>ITAPEMIRIM-ES</v>
          </cell>
          <cell r="B71">
            <v>0</v>
          </cell>
          <cell r="C71">
            <v>-6072.3714360269951</v>
          </cell>
          <cell r="D71">
            <v>-220501.13104163707</v>
          </cell>
          <cell r="E71">
            <v>-226573.50247766406</v>
          </cell>
          <cell r="F71">
            <v>-342954.45352973905</v>
          </cell>
          <cell r="G71">
            <v>-6859.0890705947813</v>
          </cell>
          <cell r="H71">
            <v>-6859.0890705947813</v>
          </cell>
          <cell r="I71">
            <v>-6859.0890705947813</v>
          </cell>
          <cell r="J71">
            <v>-6859.0890705947813</v>
          </cell>
          <cell r="K71">
            <v>-6859.0890705947813</v>
          </cell>
          <cell r="L71">
            <v>-6859.0890705947813</v>
          </cell>
          <cell r="M71">
            <v>-6859.0890705947813</v>
          </cell>
          <cell r="N71">
            <v>-6859.0890705947813</v>
          </cell>
          <cell r="O71">
            <v>-6859.0890705947813</v>
          </cell>
          <cell r="P71">
            <v>-6859.0890705947813</v>
          </cell>
          <cell r="Q71">
            <v>-6859.09</v>
          </cell>
          <cell r="R71">
            <v>-6859.09</v>
          </cell>
          <cell r="S71">
            <v>-6859.09</v>
          </cell>
          <cell r="T71">
            <v>-6859.09</v>
          </cell>
          <cell r="U71">
            <v>-6859.09</v>
          </cell>
          <cell r="V71">
            <v>-6859.09</v>
          </cell>
          <cell r="W71">
            <v>-6859.09</v>
          </cell>
          <cell r="X71">
            <v>-6859.09</v>
          </cell>
          <cell r="Y71">
            <v>-6859.09</v>
          </cell>
          <cell r="Z71">
            <v>-6859.09</v>
          </cell>
          <cell r="AA71">
            <v>-6859.09</v>
          </cell>
          <cell r="AB71">
            <v>-6859.09</v>
          </cell>
          <cell r="AC71">
            <v>-10288.635</v>
          </cell>
          <cell r="AD71">
            <v>-10288.635</v>
          </cell>
          <cell r="AE71">
            <v>-6859.0890705947813</v>
          </cell>
          <cell r="AF71">
            <v>-6859.0890705947813</v>
          </cell>
          <cell r="AG71">
            <v>-8230.9068847137369</v>
          </cell>
          <cell r="AH71">
            <v>-6859.0890705947813</v>
          </cell>
          <cell r="AI71">
            <v>-6859.0890705947813</v>
          </cell>
          <cell r="AJ71">
            <v>-6859.0890705947813</v>
          </cell>
          <cell r="AK71">
            <v>-6859.0890705947813</v>
          </cell>
          <cell r="AL71">
            <v>-6859.0890705947813</v>
          </cell>
          <cell r="AM71">
            <v>-6859.0890705947813</v>
          </cell>
          <cell r="AN71">
            <v>-6859.0890705947813</v>
          </cell>
          <cell r="AO71">
            <v>-6859.0890705947813</v>
          </cell>
          <cell r="AP71">
            <v>-6859.09</v>
          </cell>
        </row>
        <row r="72">
          <cell r="A72" t="str">
            <v>ITAPIPOCA-CE</v>
          </cell>
          <cell r="B72">
            <v>0</v>
          </cell>
          <cell r="C72">
            <v>0</v>
          </cell>
          <cell r="D72">
            <v>-80310.936400213017</v>
          </cell>
          <cell r="E72">
            <v>-80310.936400213017</v>
          </cell>
          <cell r="F72">
            <v>-121563.17046964444</v>
          </cell>
          <cell r="G72">
            <v>-2431.2634093928887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-889.86340939288857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</row>
        <row r="73">
          <cell r="A73" t="str">
            <v>ITAPORANGA D'AJUDA-SE</v>
          </cell>
          <cell r="B73">
            <v>0</v>
          </cell>
          <cell r="C73">
            <v>-6072.3714360269951</v>
          </cell>
          <cell r="D73">
            <v>-269328.10422271694</v>
          </cell>
          <cell r="E73">
            <v>-275400.47565874393</v>
          </cell>
          <cell r="F73">
            <v>-416861.71859697369</v>
          </cell>
          <cell r="G73">
            <v>-8337.2343719394739</v>
          </cell>
          <cell r="H73">
            <v>-8337.2343719394739</v>
          </cell>
          <cell r="I73">
            <v>-8337.2343719394739</v>
          </cell>
          <cell r="J73">
            <v>-8337.2343719394739</v>
          </cell>
          <cell r="K73">
            <v>-8337.2343719394739</v>
          </cell>
          <cell r="L73">
            <v>-8337.2343719394739</v>
          </cell>
          <cell r="M73">
            <v>-8337.2343719394739</v>
          </cell>
          <cell r="N73">
            <v>-8337.2343719394739</v>
          </cell>
          <cell r="O73">
            <v>-8337.2343719394739</v>
          </cell>
          <cell r="P73">
            <v>-8337.2343719394739</v>
          </cell>
          <cell r="Q73">
            <v>-8337.23</v>
          </cell>
          <cell r="R73">
            <v>-8337.23</v>
          </cell>
          <cell r="S73">
            <v>-8337.23</v>
          </cell>
          <cell r="T73">
            <v>-8337.23</v>
          </cell>
          <cell r="U73">
            <v>-8337.23</v>
          </cell>
          <cell r="V73">
            <v>-8337.23</v>
          </cell>
          <cell r="W73">
            <v>-8337.23</v>
          </cell>
          <cell r="X73">
            <v>-8337.23</v>
          </cell>
          <cell r="Y73">
            <v>-8337.23</v>
          </cell>
          <cell r="Z73">
            <v>-8337.23</v>
          </cell>
          <cell r="AA73">
            <v>-8337.23</v>
          </cell>
          <cell r="AB73">
            <v>-8337.23</v>
          </cell>
          <cell r="AC73">
            <v>-12505.844999999999</v>
          </cell>
          <cell r="AD73">
            <v>-12505.844999999999</v>
          </cell>
          <cell r="AE73">
            <v>-8337.2343719394739</v>
          </cell>
          <cell r="AF73">
            <v>-8337.2343719394739</v>
          </cell>
          <cell r="AG73">
            <v>-10004.681246327369</v>
          </cell>
          <cell r="AH73">
            <v>-8337.2343719394739</v>
          </cell>
          <cell r="AI73">
            <v>-8337.2343719394739</v>
          </cell>
          <cell r="AJ73">
            <v>-8337.2343719394739</v>
          </cell>
          <cell r="AK73">
            <v>-8337.2343719394739</v>
          </cell>
          <cell r="AL73">
            <v>-8337.2343719394739</v>
          </cell>
          <cell r="AM73">
            <v>-8337.2343719394739</v>
          </cell>
          <cell r="AN73">
            <v>-8337.2343719394739</v>
          </cell>
          <cell r="AO73">
            <v>-8337.2343719394739</v>
          </cell>
          <cell r="AP73">
            <v>-8337.23</v>
          </cell>
        </row>
        <row r="74">
          <cell r="A74" t="str">
            <v>ITAQUITINGA-PE</v>
          </cell>
          <cell r="B74">
            <v>0</v>
          </cell>
          <cell r="C74">
            <v>-6072.3714360269951</v>
          </cell>
          <cell r="D74">
            <v>-25184.786774127686</v>
          </cell>
          <cell r="E74">
            <v>-31257.158210154681</v>
          </cell>
          <cell r="F74">
            <v>-47312.600527561539</v>
          </cell>
          <cell r="G74">
            <v>-946.2520105512308</v>
          </cell>
          <cell r="M74">
            <v>-946.2520105512308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-946.2520105512308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-1251.18</v>
          </cell>
          <cell r="AM74">
            <v>-16581.38</v>
          </cell>
          <cell r="AN74">
            <v>-1986.8000000000011</v>
          </cell>
          <cell r="AO74">
            <v>0</v>
          </cell>
          <cell r="AP74">
            <v>0</v>
          </cell>
        </row>
        <row r="75">
          <cell r="A75" t="str">
            <v>JABOATAO DOS GUARARAPES-PE</v>
          </cell>
          <cell r="B75">
            <v>0</v>
          </cell>
          <cell r="C75">
            <v>-6072.3714360269951</v>
          </cell>
          <cell r="D75">
            <v>-215675.47621159875</v>
          </cell>
          <cell r="E75">
            <v>-221747.84764762575</v>
          </cell>
          <cell r="F75">
            <v>-335650.06975555042</v>
          </cell>
          <cell r="G75">
            <v>-6713.0013951110086</v>
          </cell>
          <cell r="H75">
            <v>-6713.0013951110086</v>
          </cell>
          <cell r="I75">
            <v>-6713.0013951110086</v>
          </cell>
          <cell r="J75">
            <v>-6713.0013951110086</v>
          </cell>
          <cell r="K75">
            <v>-6713.0013951110086</v>
          </cell>
          <cell r="L75">
            <v>-6713.0013951110086</v>
          </cell>
          <cell r="M75">
            <v>-6713.0013951110086</v>
          </cell>
          <cell r="N75">
            <v>-6713.0013951110086</v>
          </cell>
          <cell r="O75">
            <v>-6713.0013951110086</v>
          </cell>
          <cell r="P75">
            <v>-6713.0013951110086</v>
          </cell>
          <cell r="Q75">
            <v>-6713</v>
          </cell>
          <cell r="R75">
            <v>-6713</v>
          </cell>
          <cell r="S75">
            <v>-6713</v>
          </cell>
          <cell r="T75">
            <v>-6713</v>
          </cell>
          <cell r="U75">
            <v>-6713</v>
          </cell>
          <cell r="V75">
            <v>-6713</v>
          </cell>
          <cell r="W75">
            <v>-6713</v>
          </cell>
          <cell r="X75">
            <v>-6713</v>
          </cell>
          <cell r="Y75">
            <v>-6713</v>
          </cell>
          <cell r="Z75">
            <v>-6713</v>
          </cell>
          <cell r="AA75">
            <v>-6713</v>
          </cell>
          <cell r="AB75">
            <v>-6713</v>
          </cell>
          <cell r="AC75">
            <v>-10069.5</v>
          </cell>
          <cell r="AD75">
            <v>-10069.5</v>
          </cell>
          <cell r="AE75">
            <v>-6713.0013951110086</v>
          </cell>
          <cell r="AF75">
            <v>-6713.0013951110086</v>
          </cell>
          <cell r="AG75">
            <v>-8055.6016741332096</v>
          </cell>
          <cell r="AH75">
            <v>-6713.0013951110086</v>
          </cell>
          <cell r="AI75">
            <v>-6713.0013951110086</v>
          </cell>
          <cell r="AJ75">
            <v>-6713.0013951110086</v>
          </cell>
          <cell r="AK75">
            <v>-6713.0013951110086</v>
          </cell>
          <cell r="AL75">
            <v>-6713.0013951110086</v>
          </cell>
          <cell r="AM75">
            <v>-6713.0013951110086</v>
          </cell>
          <cell r="AN75">
            <v>-6713.0013951110086</v>
          </cell>
          <cell r="AO75">
            <v>-6713.0013951110086</v>
          </cell>
          <cell r="AP75">
            <v>-6713</v>
          </cell>
        </row>
        <row r="76">
          <cell r="A76" t="str">
            <v>JAGUARE-ES</v>
          </cell>
          <cell r="B76">
            <v>0</v>
          </cell>
          <cell r="C76">
            <v>0</v>
          </cell>
          <cell r="D76">
            <v>-1149.0303935043921</v>
          </cell>
          <cell r="E76">
            <v>-1149.0303935043921</v>
          </cell>
          <cell r="F76">
            <v>-1739.237317621496</v>
          </cell>
          <cell r="G76">
            <v>-34.78474635242992</v>
          </cell>
          <cell r="H76">
            <v>-34.78474635242992</v>
          </cell>
          <cell r="I76">
            <v>-34.78474635242992</v>
          </cell>
          <cell r="J76">
            <v>-34.78474635242992</v>
          </cell>
          <cell r="K76">
            <v>-34.78474635242992</v>
          </cell>
          <cell r="L76">
            <v>-34.78474635242992</v>
          </cell>
          <cell r="M76">
            <v>-34.78474635242992</v>
          </cell>
          <cell r="N76">
            <v>-34.78474635242992</v>
          </cell>
          <cell r="O76">
            <v>-34.78474635242992</v>
          </cell>
          <cell r="P76">
            <v>-34.78474635242992</v>
          </cell>
          <cell r="Q76">
            <v>-34.78</v>
          </cell>
          <cell r="R76">
            <v>-34.78</v>
          </cell>
          <cell r="S76">
            <v>-34.78</v>
          </cell>
          <cell r="T76">
            <v>-34.78</v>
          </cell>
          <cell r="U76">
            <v>-34.78</v>
          </cell>
          <cell r="V76">
            <v>-34.78</v>
          </cell>
          <cell r="W76">
            <v>-34.78</v>
          </cell>
          <cell r="X76">
            <v>-34.78</v>
          </cell>
          <cell r="Y76">
            <v>-34.78</v>
          </cell>
          <cell r="Z76">
            <v>-34.78</v>
          </cell>
          <cell r="AA76">
            <v>-34.78</v>
          </cell>
          <cell r="AB76">
            <v>-34.78</v>
          </cell>
          <cell r="AC76">
            <v>-52.17</v>
          </cell>
          <cell r="AD76">
            <v>-52.17</v>
          </cell>
          <cell r="AE76">
            <v>-34.78474635242992</v>
          </cell>
          <cell r="AF76">
            <v>-34.78474635242992</v>
          </cell>
          <cell r="AG76">
            <v>-41.741695622915906</v>
          </cell>
          <cell r="AH76">
            <v>-34.78474635242992</v>
          </cell>
          <cell r="AI76">
            <v>-34.78474635242992</v>
          </cell>
          <cell r="AJ76">
            <v>-34.78474635242992</v>
          </cell>
          <cell r="AK76">
            <v>-34.78474635242992</v>
          </cell>
          <cell r="AL76">
            <v>-34.78474635242992</v>
          </cell>
          <cell r="AM76">
            <v>-34.78474635242992</v>
          </cell>
          <cell r="AN76">
            <v>-34.78474635242992</v>
          </cell>
          <cell r="AO76">
            <v>-34.78474635242992</v>
          </cell>
          <cell r="AP76">
            <v>-34.78</v>
          </cell>
        </row>
        <row r="77">
          <cell r="A77" t="str">
            <v>JAPARATUBA-SE</v>
          </cell>
          <cell r="B77">
            <v>-1104289.8101631938</v>
          </cell>
          <cell r="C77">
            <v>-6072.3714360269951</v>
          </cell>
          <cell r="D77">
            <v>-1644869.339649695</v>
          </cell>
          <cell r="E77">
            <v>-2755231.5212489157</v>
          </cell>
          <cell r="F77">
            <v>-4170474.0862669274</v>
          </cell>
          <cell r="G77">
            <v>-83409.481725338555</v>
          </cell>
          <cell r="H77">
            <v>-83409.481725338555</v>
          </cell>
          <cell r="I77">
            <v>-83409.481725338555</v>
          </cell>
          <cell r="J77">
            <v>-83409.481725338555</v>
          </cell>
          <cell r="K77">
            <v>-83409.481725338555</v>
          </cell>
          <cell r="L77">
            <v>-83409.481725338555</v>
          </cell>
          <cell r="M77">
            <v>-83409.481725338555</v>
          </cell>
          <cell r="N77">
            <v>-83409.481725338555</v>
          </cell>
          <cell r="O77">
            <v>-83409.481725338555</v>
          </cell>
          <cell r="P77">
            <v>-83409.481725338555</v>
          </cell>
          <cell r="Q77">
            <v>-83409.48</v>
          </cell>
          <cell r="R77">
            <v>-83409.48</v>
          </cell>
          <cell r="S77">
            <v>-83409.48</v>
          </cell>
          <cell r="T77">
            <v>-83409.48</v>
          </cell>
          <cell r="U77">
            <v>-83409.48</v>
          </cell>
          <cell r="V77">
            <v>-83409.48</v>
          </cell>
          <cell r="W77">
            <v>-83409.48</v>
          </cell>
          <cell r="X77">
            <v>-83409.48</v>
          </cell>
          <cell r="Y77">
            <v>-83409.48</v>
          </cell>
          <cell r="Z77">
            <v>-83409.48</v>
          </cell>
          <cell r="AA77">
            <v>-83409.48</v>
          </cell>
          <cell r="AB77">
            <v>-83409.48</v>
          </cell>
          <cell r="AC77">
            <v>-125114.22</v>
          </cell>
          <cell r="AD77">
            <v>-125114.22</v>
          </cell>
          <cell r="AE77">
            <v>-83409.481725338555</v>
          </cell>
          <cell r="AF77">
            <v>-83409.481725338555</v>
          </cell>
          <cell r="AG77">
            <v>-100091.37807040627</v>
          </cell>
          <cell r="AH77">
            <v>-83409.481725338555</v>
          </cell>
          <cell r="AI77">
            <v>-83409.481725338555</v>
          </cell>
          <cell r="AJ77">
            <v>-83409.481725338555</v>
          </cell>
          <cell r="AK77">
            <v>-83409.481725338555</v>
          </cell>
          <cell r="AL77">
            <v>-83409.481725338555</v>
          </cell>
          <cell r="AM77">
            <v>-83409.481725338555</v>
          </cell>
          <cell r="AN77">
            <v>-83409.481725338555</v>
          </cell>
          <cell r="AO77">
            <v>-83409.481725338555</v>
          </cell>
          <cell r="AP77">
            <v>-83409.48</v>
          </cell>
        </row>
        <row r="78">
          <cell r="A78" t="str">
            <v>JAPERI-RJ</v>
          </cell>
          <cell r="B78">
            <v>0</v>
          </cell>
          <cell r="C78">
            <v>-6072.3714360269951</v>
          </cell>
          <cell r="D78">
            <v>-220501.13104163707</v>
          </cell>
          <cell r="E78">
            <v>-226573.50247766406</v>
          </cell>
          <cell r="F78">
            <v>-342954.45352973905</v>
          </cell>
          <cell r="G78">
            <v>-6859.0890705947813</v>
          </cell>
          <cell r="H78">
            <v>-6859.0890705947813</v>
          </cell>
          <cell r="I78">
            <v>-6859.0890705947813</v>
          </cell>
          <cell r="J78">
            <v>-6859.0890705947813</v>
          </cell>
          <cell r="K78">
            <v>-6859.0890705947813</v>
          </cell>
          <cell r="L78">
            <v>-6859.0890705947813</v>
          </cell>
          <cell r="M78">
            <v>-6859.0890705947813</v>
          </cell>
          <cell r="N78">
            <v>-6859.0890705947813</v>
          </cell>
          <cell r="O78">
            <v>-6859.0890705947813</v>
          </cell>
          <cell r="P78">
            <v>-6859.0890705947813</v>
          </cell>
          <cell r="Q78">
            <v>-6859.09</v>
          </cell>
          <cell r="R78">
            <v>-6859.09</v>
          </cell>
          <cell r="S78">
            <v>-6859.09</v>
          </cell>
          <cell r="T78">
            <v>-6859.09</v>
          </cell>
          <cell r="U78">
            <v>-6859.09</v>
          </cell>
          <cell r="V78">
            <v>-6859.09</v>
          </cell>
          <cell r="W78">
            <v>-6859.09</v>
          </cell>
          <cell r="X78">
            <v>-6859.09</v>
          </cell>
          <cell r="Y78">
            <v>-6859.09</v>
          </cell>
          <cell r="Z78">
            <v>-6859.09</v>
          </cell>
          <cell r="AA78">
            <v>-6859.09</v>
          </cell>
          <cell r="AB78">
            <v>-6859.09</v>
          </cell>
          <cell r="AC78">
            <v>-10288.635</v>
          </cell>
          <cell r="AD78">
            <v>-10288.635</v>
          </cell>
          <cell r="AE78">
            <v>-6859.0890705947813</v>
          </cell>
          <cell r="AF78">
            <v>-6859.0890705947813</v>
          </cell>
          <cell r="AG78">
            <v>-8230.9068847137369</v>
          </cell>
          <cell r="AH78">
            <v>-6859.0890705947813</v>
          </cell>
          <cell r="AI78">
            <v>-6859.0890705947813</v>
          </cell>
          <cell r="AJ78">
            <v>-6859.0890705947813</v>
          </cell>
          <cell r="AK78">
            <v>-6859.0890705947813</v>
          </cell>
          <cell r="AL78">
            <v>-6859.0890705947813</v>
          </cell>
          <cell r="AM78">
            <v>-6859.0890705947813</v>
          </cell>
          <cell r="AN78">
            <v>-6859.0890705947813</v>
          </cell>
          <cell r="AO78">
            <v>-6859.0890705947813</v>
          </cell>
          <cell r="AP78">
            <v>-6859.09</v>
          </cell>
        </row>
        <row r="79">
          <cell r="A79" t="str">
            <v>JAPOATA-SE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</row>
        <row r="80">
          <cell r="A80" t="str">
            <v>JUIZ DE FORA-MG</v>
          </cell>
          <cell r="B80">
            <v>0</v>
          </cell>
          <cell r="C80">
            <v>-6072.3714360269951</v>
          </cell>
          <cell r="D80">
            <v>-220501.13104163707</v>
          </cell>
          <cell r="E80">
            <v>-226573.50247766406</v>
          </cell>
          <cell r="F80">
            <v>-342954.45352973905</v>
          </cell>
          <cell r="G80">
            <v>-6859.0890705947813</v>
          </cell>
          <cell r="H80">
            <v>-6859.0890705947813</v>
          </cell>
          <cell r="I80">
            <v>-6859.0890705947813</v>
          </cell>
          <cell r="J80">
            <v>-6859.0890705947813</v>
          </cell>
          <cell r="K80">
            <v>-6859.0890705947813</v>
          </cell>
          <cell r="L80">
            <v>-6859.0890705947813</v>
          </cell>
          <cell r="M80">
            <v>-6859.0890705947813</v>
          </cell>
          <cell r="N80">
            <v>-6859.0890705947813</v>
          </cell>
          <cell r="O80">
            <v>-6859.0890705947813</v>
          </cell>
          <cell r="P80">
            <v>-6859.0890705947813</v>
          </cell>
          <cell r="Q80">
            <v>-6859.09</v>
          </cell>
          <cell r="R80">
            <v>-6859.09</v>
          </cell>
          <cell r="S80">
            <v>-6859.09</v>
          </cell>
          <cell r="T80">
            <v>-6859.09</v>
          </cell>
          <cell r="U80">
            <v>-6859.09</v>
          </cell>
          <cell r="V80">
            <v>-6859.09</v>
          </cell>
          <cell r="W80">
            <v>-6859.09</v>
          </cell>
          <cell r="X80">
            <v>-6859.09</v>
          </cell>
          <cell r="Y80">
            <v>-6859.09</v>
          </cell>
          <cell r="Z80">
            <v>-6859.09</v>
          </cell>
          <cell r="AA80">
            <v>-6859.09</v>
          </cell>
          <cell r="AB80">
            <v>-6859.09</v>
          </cell>
          <cell r="AC80">
            <v>-10288.635</v>
          </cell>
          <cell r="AD80">
            <v>-10288.635</v>
          </cell>
          <cell r="AE80">
            <v>-6859.0890705947813</v>
          </cell>
          <cell r="AF80">
            <v>-6859.0890705947813</v>
          </cell>
          <cell r="AG80">
            <v>-8230.9068847137369</v>
          </cell>
          <cell r="AH80">
            <v>-6859.0890705947813</v>
          </cell>
          <cell r="AI80">
            <v>-6859.0890705947813</v>
          </cell>
          <cell r="AJ80">
            <v>-6859.0890705947813</v>
          </cell>
          <cell r="AK80">
            <v>-6859.0890705947813</v>
          </cell>
          <cell r="AL80">
            <v>-6859.0890705947813</v>
          </cell>
          <cell r="AM80">
            <v>-6859.0890705947813</v>
          </cell>
          <cell r="AN80">
            <v>-6859.0890705947813</v>
          </cell>
          <cell r="AO80">
            <v>-6859.0890705947813</v>
          </cell>
          <cell r="AP80">
            <v>-6859.09</v>
          </cell>
        </row>
        <row r="81">
          <cell r="A81" t="str">
            <v>LARANJEIRAS-SE</v>
          </cell>
          <cell r="B81">
            <v>0</v>
          </cell>
          <cell r="C81">
            <v>-6072.3714360269951</v>
          </cell>
          <cell r="D81">
            <v>-215675.47621159875</v>
          </cell>
          <cell r="E81">
            <v>-221747.84764762575</v>
          </cell>
          <cell r="F81">
            <v>-335650.06975555042</v>
          </cell>
          <cell r="G81">
            <v>-6713.0013951110086</v>
          </cell>
          <cell r="H81">
            <v>-6713.0013951110086</v>
          </cell>
          <cell r="I81">
            <v>-6713.0013951110086</v>
          </cell>
          <cell r="J81">
            <v>-6713.0013951110086</v>
          </cell>
          <cell r="K81">
            <v>-6713.0013951110086</v>
          </cell>
          <cell r="L81">
            <v>-6713.0013951110086</v>
          </cell>
          <cell r="M81">
            <v>-6713.0013951110086</v>
          </cell>
          <cell r="N81">
            <v>-6713.0013951110086</v>
          </cell>
          <cell r="O81">
            <v>-6713.0013951110086</v>
          </cell>
          <cell r="P81">
            <v>-6713.0013951110086</v>
          </cell>
          <cell r="Q81">
            <v>-6713</v>
          </cell>
          <cell r="R81">
            <v>-6713</v>
          </cell>
          <cell r="S81">
            <v>-6713</v>
          </cell>
          <cell r="T81">
            <v>-6713</v>
          </cell>
          <cell r="U81">
            <v>-6713</v>
          </cell>
          <cell r="V81">
            <v>-6713</v>
          </cell>
          <cell r="W81">
            <v>-6713</v>
          </cell>
          <cell r="X81">
            <v>-6713</v>
          </cell>
          <cell r="Y81">
            <v>-6713</v>
          </cell>
          <cell r="Z81">
            <v>-6713</v>
          </cell>
          <cell r="AA81">
            <v>-6713</v>
          </cell>
          <cell r="AB81">
            <v>-6713</v>
          </cell>
          <cell r="AC81">
            <v>-10069.5</v>
          </cell>
          <cell r="AD81">
            <v>-10069.5</v>
          </cell>
          <cell r="AE81">
            <v>-6713.0013951110086</v>
          </cell>
          <cell r="AF81">
            <v>-6713.0013951110086</v>
          </cell>
          <cell r="AG81">
            <v>-8055.6016741332096</v>
          </cell>
          <cell r="AH81">
            <v>-6713.0013951110086</v>
          </cell>
          <cell r="AI81">
            <v>-6713.0013951110086</v>
          </cell>
          <cell r="AJ81">
            <v>-6713.0013951110086</v>
          </cell>
          <cell r="AK81">
            <v>-6713.0013951110086</v>
          </cell>
          <cell r="AL81">
            <v>-6713.0013951110086</v>
          </cell>
          <cell r="AM81">
            <v>-6713.0013951110086</v>
          </cell>
          <cell r="AN81">
            <v>-6713.0013951110086</v>
          </cell>
          <cell r="AO81">
            <v>-6713.0013951110086</v>
          </cell>
          <cell r="AP81">
            <v>-6713</v>
          </cell>
        </row>
        <row r="82">
          <cell r="A82" t="str">
            <v>LINHARES-ES</v>
          </cell>
          <cell r="B82">
            <v>-3608521.6140179369</v>
          </cell>
          <cell r="C82">
            <v>-6072.3714360269951</v>
          </cell>
          <cell r="D82">
            <v>-328476.05608271633</v>
          </cell>
          <cell r="E82">
            <v>-3943070.04153668</v>
          </cell>
          <cell r="F82">
            <v>-5968453.5770373615</v>
          </cell>
          <cell r="G82">
            <v>-119369.07154074723</v>
          </cell>
          <cell r="H82">
            <v>-119369.07154074723</v>
          </cell>
          <cell r="I82">
            <v>-119369.07154074723</v>
          </cell>
          <cell r="J82">
            <v>-119369.07154074723</v>
          </cell>
          <cell r="K82">
            <v>-119369.07154074723</v>
          </cell>
          <cell r="L82">
            <v>-119369.07154074723</v>
          </cell>
          <cell r="M82">
            <v>-119369.07154074723</v>
          </cell>
          <cell r="N82">
            <v>-119369.07154074723</v>
          </cell>
          <cell r="O82">
            <v>-119369.07154074723</v>
          </cell>
          <cell r="P82">
            <v>-119369.07154074723</v>
          </cell>
          <cell r="Q82">
            <v>-119369.07</v>
          </cell>
          <cell r="R82">
            <v>-119369.07</v>
          </cell>
          <cell r="S82">
            <v>-119369.07</v>
          </cell>
          <cell r="T82">
            <v>-119369.07</v>
          </cell>
          <cell r="U82">
            <v>-119369.07</v>
          </cell>
          <cell r="V82">
            <v>-119369.07</v>
          </cell>
          <cell r="W82">
            <v>-119369.07</v>
          </cell>
          <cell r="X82">
            <v>-119369.07</v>
          </cell>
          <cell r="Y82">
            <v>-119369.07</v>
          </cell>
          <cell r="Z82">
            <v>-119369.07</v>
          </cell>
          <cell r="AA82">
            <v>-119369.07</v>
          </cell>
          <cell r="AB82">
            <v>-119369.07</v>
          </cell>
          <cell r="AC82">
            <v>-179053.60500000001</v>
          </cell>
          <cell r="AD82">
            <v>-179053.60500000001</v>
          </cell>
          <cell r="AE82">
            <v>-119369.07154074723</v>
          </cell>
          <cell r="AF82">
            <v>-119369.07154074723</v>
          </cell>
          <cell r="AG82">
            <v>-143242.88584889667</v>
          </cell>
          <cell r="AH82">
            <v>-119369.07154074723</v>
          </cell>
          <cell r="AI82">
            <v>-119369.07154074723</v>
          </cell>
          <cell r="AJ82">
            <v>-119369.07154074723</v>
          </cell>
          <cell r="AK82">
            <v>-119369.07154074723</v>
          </cell>
          <cell r="AL82">
            <v>-119369.07154074723</v>
          </cell>
          <cell r="AM82">
            <v>-119369.07154074723</v>
          </cell>
          <cell r="AN82">
            <v>-119369.07154074723</v>
          </cell>
          <cell r="AO82">
            <v>-119369.07154074723</v>
          </cell>
          <cell r="AP82">
            <v>-119369.07</v>
          </cell>
        </row>
        <row r="83">
          <cell r="A83" t="str">
            <v>LORENA-SP</v>
          </cell>
          <cell r="B83">
            <v>0</v>
          </cell>
          <cell r="C83">
            <v>-6072.3714360269951</v>
          </cell>
          <cell r="D83">
            <v>-220501.13104163707</v>
          </cell>
          <cell r="E83">
            <v>-226573.50247766406</v>
          </cell>
          <cell r="F83">
            <v>-342954.45352973905</v>
          </cell>
          <cell r="G83">
            <v>-6859.0890705947813</v>
          </cell>
          <cell r="H83">
            <v>-6859.0890705947813</v>
          </cell>
          <cell r="I83">
            <v>-6859.0890705947813</v>
          </cell>
          <cell r="J83">
            <v>-6859.0890705947813</v>
          </cell>
          <cell r="K83">
            <v>-6859.0890705947813</v>
          </cell>
          <cell r="L83">
            <v>-6859.0890705947813</v>
          </cell>
          <cell r="M83">
            <v>-6859.0890705947813</v>
          </cell>
          <cell r="N83">
            <v>-6859.0890705947813</v>
          </cell>
          <cell r="O83">
            <v>-6859.0890705947813</v>
          </cell>
          <cell r="P83">
            <v>-6859.0890705947813</v>
          </cell>
          <cell r="Q83">
            <v>-6859.09</v>
          </cell>
          <cell r="R83">
            <v>-6859.09</v>
          </cell>
          <cell r="S83">
            <v>-6859.09</v>
          </cell>
          <cell r="T83">
            <v>-6859.09</v>
          </cell>
          <cell r="U83">
            <v>-6859.09</v>
          </cell>
          <cell r="V83">
            <v>-6859.09</v>
          </cell>
          <cell r="W83">
            <v>-6859.09</v>
          </cell>
          <cell r="X83">
            <v>-6859.09</v>
          </cell>
          <cell r="Y83">
            <v>-6859.09</v>
          </cell>
          <cell r="Z83">
            <v>-6859.09</v>
          </cell>
          <cell r="AA83">
            <v>-6859.09</v>
          </cell>
          <cell r="AB83">
            <v>-6859.09</v>
          </cell>
          <cell r="AC83">
            <v>-10288.635</v>
          </cell>
          <cell r="AD83">
            <v>-10288.635</v>
          </cell>
          <cell r="AE83">
            <v>-6859.0890705947813</v>
          </cell>
          <cell r="AF83">
            <v>-6859.0890705947813</v>
          </cell>
          <cell r="AG83">
            <v>-8230.9068847137369</v>
          </cell>
          <cell r="AH83">
            <v>-6859.0890705947813</v>
          </cell>
          <cell r="AI83">
            <v>-6859.0890705947813</v>
          </cell>
          <cell r="AJ83">
            <v>-6859.0890705947813</v>
          </cell>
          <cell r="AK83">
            <v>-6859.0890705947813</v>
          </cell>
          <cell r="AL83">
            <v>-6859.0890705947813</v>
          </cell>
          <cell r="AM83">
            <v>-6859.0890705947813</v>
          </cell>
          <cell r="AN83">
            <v>-6859.0890705947813</v>
          </cell>
          <cell r="AO83">
            <v>-6859.0890705947813</v>
          </cell>
          <cell r="AP83">
            <v>-6859.09</v>
          </cell>
        </row>
        <row r="84">
          <cell r="A84" t="str">
            <v>MACAE-RJ</v>
          </cell>
          <cell r="B84">
            <v>-3608521.6140179369</v>
          </cell>
          <cell r="C84">
            <v>-6072.3714360269951</v>
          </cell>
          <cell r="D84">
            <v>-220501.13104163707</v>
          </cell>
          <cell r="E84">
            <v>-3835095.1164956009</v>
          </cell>
          <cell r="F84">
            <v>-5805016.6304949103</v>
          </cell>
          <cell r="G84">
            <v>-116100.33260989821</v>
          </cell>
          <cell r="H84">
            <v>-116100.33260989821</v>
          </cell>
          <cell r="I84">
            <v>-116100.33260989821</v>
          </cell>
          <cell r="J84">
            <v>-116100.33260989821</v>
          </cell>
          <cell r="K84">
            <v>-116100.33260989821</v>
          </cell>
          <cell r="L84">
            <v>-116100.33260989821</v>
          </cell>
          <cell r="M84">
            <v>-116100.33260989821</v>
          </cell>
          <cell r="N84">
            <v>-116100.33260989821</v>
          </cell>
          <cell r="O84">
            <v>-116100.33260989821</v>
          </cell>
          <cell r="P84">
            <v>-116100.33260989821</v>
          </cell>
          <cell r="Q84">
            <v>-116100.33</v>
          </cell>
          <cell r="R84">
            <v>-116100.33</v>
          </cell>
          <cell r="S84">
            <v>-116100.33</v>
          </cell>
          <cell r="T84">
            <v>-116100.33</v>
          </cell>
          <cell r="U84">
            <v>-116100.33</v>
          </cell>
          <cell r="V84">
            <v>-116100.33</v>
          </cell>
          <cell r="W84">
            <v>-116100.33</v>
          </cell>
          <cell r="X84">
            <v>-116100.33</v>
          </cell>
          <cell r="Y84">
            <v>-116100.33</v>
          </cell>
          <cell r="Z84">
            <v>-116100.33</v>
          </cell>
          <cell r="AA84">
            <v>-116100.33</v>
          </cell>
          <cell r="AB84">
            <v>-116100.33</v>
          </cell>
          <cell r="AC84">
            <v>-174150.495</v>
          </cell>
          <cell r="AD84">
            <v>-174150.495</v>
          </cell>
          <cell r="AE84">
            <v>-116100.33260989821</v>
          </cell>
          <cell r="AF84">
            <v>-116100.33260989821</v>
          </cell>
          <cell r="AG84">
            <v>-139320.39913187784</v>
          </cell>
          <cell r="AH84">
            <v>-116100.33260989821</v>
          </cell>
          <cell r="AI84">
            <v>-116100.33260989821</v>
          </cell>
          <cell r="AJ84">
            <v>-116100.33260989821</v>
          </cell>
          <cell r="AK84">
            <v>-116100.33260989821</v>
          </cell>
          <cell r="AL84">
            <v>-116100.33260989821</v>
          </cell>
          <cell r="AM84">
            <v>-116100.33260989821</v>
          </cell>
          <cell r="AN84">
            <v>-116100.33260989821</v>
          </cell>
          <cell r="AO84">
            <v>-116100.33260989821</v>
          </cell>
          <cell r="AP84">
            <v>-116100.33</v>
          </cell>
        </row>
        <row r="85">
          <cell r="A85" t="str">
            <v>MACAIBA-RN</v>
          </cell>
          <cell r="B85">
            <v>0</v>
          </cell>
          <cell r="C85">
            <v>-6072.3714360269951</v>
          </cell>
          <cell r="D85">
            <v>-215675.47621159875</v>
          </cell>
          <cell r="E85">
            <v>-221747.84764762575</v>
          </cell>
          <cell r="F85">
            <v>-335650.06975555042</v>
          </cell>
          <cell r="G85">
            <v>-6713.0013951110086</v>
          </cell>
          <cell r="H85">
            <v>-6713.0013951110086</v>
          </cell>
          <cell r="I85">
            <v>-6713.0013951110086</v>
          </cell>
          <cell r="J85">
            <v>-6713.0013951110086</v>
          </cell>
          <cell r="K85">
            <v>-6713.0013951110086</v>
          </cell>
          <cell r="L85">
            <v>-6713.0013951110086</v>
          </cell>
          <cell r="M85">
            <v>-6713.0013951110086</v>
          </cell>
          <cell r="N85">
            <v>-6713.0013951110086</v>
          </cell>
          <cell r="O85">
            <v>-6713.0013951110086</v>
          </cell>
          <cell r="P85">
            <v>-6713.0013951110086</v>
          </cell>
          <cell r="Q85">
            <v>-6713</v>
          </cell>
          <cell r="R85">
            <v>-6713</v>
          </cell>
          <cell r="S85">
            <v>-6713</v>
          </cell>
          <cell r="T85">
            <v>-6713</v>
          </cell>
          <cell r="U85">
            <v>-6713</v>
          </cell>
          <cell r="V85">
            <v>-6713</v>
          </cell>
          <cell r="W85">
            <v>-6713</v>
          </cell>
          <cell r="X85">
            <v>-6713</v>
          </cell>
          <cell r="Y85">
            <v>-6713</v>
          </cell>
          <cell r="Z85">
            <v>-6713</v>
          </cell>
          <cell r="AA85">
            <v>-6713</v>
          </cell>
          <cell r="AB85">
            <v>-6713</v>
          </cell>
          <cell r="AC85">
            <v>-10069.5</v>
          </cell>
          <cell r="AD85">
            <v>-10069.5</v>
          </cell>
          <cell r="AE85">
            <v>-6713.0013951110086</v>
          </cell>
          <cell r="AF85">
            <v>-6713.0013951110086</v>
          </cell>
          <cell r="AG85">
            <v>-8055.6016741332096</v>
          </cell>
          <cell r="AH85">
            <v>-6713.0013951110086</v>
          </cell>
          <cell r="AI85">
            <v>-6713.0013951110086</v>
          </cell>
          <cell r="AJ85">
            <v>-6713.0013951110086</v>
          </cell>
          <cell r="AK85">
            <v>-6713.0013951110086</v>
          </cell>
          <cell r="AL85">
            <v>-6713.0013951110086</v>
          </cell>
          <cell r="AM85">
            <v>-6713.0013951110086</v>
          </cell>
          <cell r="AN85">
            <v>-6713.0013951110086</v>
          </cell>
          <cell r="AO85">
            <v>-6713.0013951110086</v>
          </cell>
          <cell r="AP85">
            <v>-6713</v>
          </cell>
        </row>
        <row r="86">
          <cell r="A86" t="str">
            <v>MACAU-RN</v>
          </cell>
          <cell r="B86">
            <v>-3608521.6140179369</v>
          </cell>
          <cell r="C86">
            <v>-6072.3714360269951</v>
          </cell>
          <cell r="D86">
            <v>-1693893.7523379207</v>
          </cell>
          <cell r="E86">
            <v>-5308487.7377918847</v>
          </cell>
          <cell r="F86">
            <v>-8035226.940816748</v>
          </cell>
          <cell r="G86">
            <v>-160704.53881633497</v>
          </cell>
          <cell r="H86">
            <v>-160704.53881633497</v>
          </cell>
          <cell r="I86">
            <v>-160704.53881633497</v>
          </cell>
          <cell r="J86">
            <v>-160704.53881633497</v>
          </cell>
          <cell r="K86">
            <v>-160704.53881633497</v>
          </cell>
          <cell r="L86">
            <v>-160704.53881633497</v>
          </cell>
          <cell r="M86">
            <v>-160704.53881633497</v>
          </cell>
          <cell r="N86">
            <v>-160704.53881633497</v>
          </cell>
          <cell r="O86">
            <v>-160704.53881633497</v>
          </cell>
          <cell r="P86">
            <v>-160704.53881633497</v>
          </cell>
          <cell r="Q86">
            <v>-160704.54</v>
          </cell>
          <cell r="R86">
            <v>-160704.54</v>
          </cell>
          <cell r="S86">
            <v>-160704.54</v>
          </cell>
          <cell r="T86">
            <v>-160704.54</v>
          </cell>
          <cell r="U86">
            <v>-160704.54</v>
          </cell>
          <cell r="V86">
            <v>-160704.54</v>
          </cell>
          <cell r="W86">
            <v>-160704.54</v>
          </cell>
          <cell r="X86">
            <v>-160704.54</v>
          </cell>
          <cell r="Y86">
            <v>-160704.54</v>
          </cell>
          <cell r="Z86">
            <v>-160704.54</v>
          </cell>
          <cell r="AA86">
            <v>-160704.54</v>
          </cell>
          <cell r="AB86">
            <v>-160704.54</v>
          </cell>
          <cell r="AC86">
            <v>-241056.81</v>
          </cell>
          <cell r="AD86">
            <v>-241056.81</v>
          </cell>
          <cell r="AE86">
            <v>-160704.53881633497</v>
          </cell>
          <cell r="AF86">
            <v>-160704.53881633497</v>
          </cell>
          <cell r="AG86">
            <v>-192845.44657960196</v>
          </cell>
          <cell r="AH86">
            <v>-160704.53881633497</v>
          </cell>
          <cell r="AI86">
            <v>-160704.53881633497</v>
          </cell>
          <cell r="AJ86">
            <v>-160704.53881633497</v>
          </cell>
          <cell r="AK86">
            <v>-160704.53881633497</v>
          </cell>
          <cell r="AL86">
            <v>-160704.53881633497</v>
          </cell>
          <cell r="AM86">
            <v>-160704.53881633497</v>
          </cell>
          <cell r="AN86">
            <v>-160704.53881633497</v>
          </cell>
          <cell r="AO86">
            <v>-160704.53881633497</v>
          </cell>
          <cell r="AP86">
            <v>-160704.54</v>
          </cell>
        </row>
        <row r="87">
          <cell r="A87" t="str">
            <v>MACEIO-AL</v>
          </cell>
          <cell r="B87">
            <v>0</v>
          </cell>
          <cell r="C87">
            <v>0</v>
          </cell>
          <cell r="D87">
            <v>-29039.106426400773</v>
          </cell>
          <cell r="E87">
            <v>-29039.106426400773</v>
          </cell>
          <cell r="F87">
            <v>-43955.232039721821</v>
          </cell>
          <cell r="G87">
            <v>-879.10464079443636</v>
          </cell>
          <cell r="H87">
            <v>-879.10464079443636</v>
          </cell>
          <cell r="I87">
            <v>-879.10464079443636</v>
          </cell>
          <cell r="J87">
            <v>-879.10464079443636</v>
          </cell>
          <cell r="K87">
            <v>-879.10464079443636</v>
          </cell>
          <cell r="L87">
            <v>-879.10464079443636</v>
          </cell>
          <cell r="M87">
            <v>-879.10464079443636</v>
          </cell>
          <cell r="N87">
            <v>-879.10464079443636</v>
          </cell>
          <cell r="O87">
            <v>-879.10464079443636</v>
          </cell>
          <cell r="P87">
            <v>-879.10464079443636</v>
          </cell>
          <cell r="Q87">
            <v>-879.1</v>
          </cell>
          <cell r="R87">
            <v>-879.1</v>
          </cell>
          <cell r="S87">
            <v>-879.1</v>
          </cell>
          <cell r="T87">
            <v>-879.1</v>
          </cell>
          <cell r="U87">
            <v>-879.1</v>
          </cell>
          <cell r="V87">
            <v>-879.1</v>
          </cell>
          <cell r="W87">
            <v>-879.1</v>
          </cell>
          <cell r="X87">
            <v>-879.1</v>
          </cell>
          <cell r="Y87">
            <v>-879.1</v>
          </cell>
          <cell r="Z87">
            <v>-879.1</v>
          </cell>
          <cell r="AA87">
            <v>-879.1</v>
          </cell>
          <cell r="AB87">
            <v>-879.1</v>
          </cell>
          <cell r="AC87">
            <v>-1318.65</v>
          </cell>
          <cell r="AD87">
            <v>-1318.65</v>
          </cell>
          <cell r="AE87">
            <v>-879.10464079443636</v>
          </cell>
          <cell r="AF87">
            <v>-879.10464079443636</v>
          </cell>
          <cell r="AG87">
            <v>-1054.9255689533236</v>
          </cell>
          <cell r="AH87">
            <v>-879.10464079443636</v>
          </cell>
          <cell r="AI87">
            <v>-879.10464079443636</v>
          </cell>
          <cell r="AJ87">
            <v>-879.10464079443636</v>
          </cell>
          <cell r="AK87">
            <v>-879.10464079443636</v>
          </cell>
          <cell r="AL87">
            <v>-879.10464079443636</v>
          </cell>
          <cell r="AM87">
            <v>-879.10464079443636</v>
          </cell>
          <cell r="AN87">
            <v>-879.10464079443636</v>
          </cell>
          <cell r="AO87">
            <v>-879.10464079443636</v>
          </cell>
          <cell r="AP87">
            <v>-879.1</v>
          </cell>
        </row>
        <row r="88">
          <cell r="A88" t="str">
            <v>MADRE DE DEUS-BA</v>
          </cell>
          <cell r="B88">
            <v>-3608521.6140179369</v>
          </cell>
          <cell r="C88">
            <v>-6072.3714360269951</v>
          </cell>
          <cell r="D88">
            <v>-1737426.6642164658</v>
          </cell>
          <cell r="E88">
            <v>-5352020.6496704295</v>
          </cell>
          <cell r="F88">
            <v>-8101120.8156105857</v>
          </cell>
          <cell r="G88">
            <v>-162022.41631221172</v>
          </cell>
          <cell r="H88">
            <v>-162022.41631221172</v>
          </cell>
          <cell r="I88">
            <v>-162022.41631221172</v>
          </cell>
          <cell r="J88">
            <v>-162022.41631221172</v>
          </cell>
          <cell r="K88">
            <v>-162022.41631221172</v>
          </cell>
          <cell r="L88">
            <v>-162022.41631221172</v>
          </cell>
          <cell r="M88">
            <v>-162022.41631221172</v>
          </cell>
          <cell r="N88">
            <v>-162022.41631221172</v>
          </cell>
          <cell r="O88">
            <v>-162022.41631221172</v>
          </cell>
          <cell r="P88">
            <v>-162022.41631221172</v>
          </cell>
          <cell r="Q88">
            <v>-162022.42000000001</v>
          </cell>
          <cell r="R88">
            <v>-162022.42000000001</v>
          </cell>
          <cell r="S88">
            <v>-162022.42000000001</v>
          </cell>
          <cell r="T88">
            <v>-162022.42000000001</v>
          </cell>
          <cell r="U88">
            <v>-162022.42000000001</v>
          </cell>
          <cell r="V88">
            <v>-162022.42000000001</v>
          </cell>
          <cell r="W88">
            <v>-162022.42000000001</v>
          </cell>
          <cell r="X88">
            <v>-162022.42000000001</v>
          </cell>
          <cell r="Y88">
            <v>-162022.42000000001</v>
          </cell>
          <cell r="Z88">
            <v>-162022.42000000001</v>
          </cell>
          <cell r="AA88">
            <v>-93812.05</v>
          </cell>
          <cell r="AB88">
            <v>-93812.05</v>
          </cell>
          <cell r="AC88">
            <v>-140718.07500000001</v>
          </cell>
          <cell r="AD88">
            <v>-140718.07500000001</v>
          </cell>
          <cell r="AE88">
            <v>-162022.41631221172</v>
          </cell>
          <cell r="AF88">
            <v>-162022.41631221172</v>
          </cell>
          <cell r="AG88">
            <v>-194426.89957465406</v>
          </cell>
          <cell r="AH88">
            <v>-162022.41631221172</v>
          </cell>
          <cell r="AI88">
            <v>-162022.41631221172</v>
          </cell>
          <cell r="AJ88">
            <v>-162022.41631221172</v>
          </cell>
          <cell r="AK88">
            <v>-162022.41631221172</v>
          </cell>
          <cell r="AL88">
            <v>-119056.78631221173</v>
          </cell>
          <cell r="AM88">
            <v>-119056.78631221173</v>
          </cell>
          <cell r="AN88">
            <v>-80419.406312211737</v>
          </cell>
          <cell r="AO88">
            <v>-80419.406312211737</v>
          </cell>
          <cell r="AP88">
            <v>-80419.41</v>
          </cell>
        </row>
        <row r="89">
          <cell r="A89" t="str">
            <v>MAMANGUAPE-PB</v>
          </cell>
          <cell r="B89">
            <v>0</v>
          </cell>
          <cell r="C89">
            <v>-6072.3714360269951</v>
          </cell>
          <cell r="D89">
            <v>-215675.47621159875</v>
          </cell>
          <cell r="E89">
            <v>-221747.84764762575</v>
          </cell>
          <cell r="F89">
            <v>-335650.06975555042</v>
          </cell>
          <cell r="G89">
            <v>-6713.0013951110086</v>
          </cell>
          <cell r="H89">
            <v>-6713.0013951110086</v>
          </cell>
          <cell r="I89">
            <v>-6713.0013951110086</v>
          </cell>
          <cell r="J89">
            <v>-6713.0013951110086</v>
          </cell>
          <cell r="K89">
            <v>-6713.0013951110086</v>
          </cell>
          <cell r="L89">
            <v>-6713.0013951110086</v>
          </cell>
          <cell r="M89">
            <v>-6713.0013951110086</v>
          </cell>
          <cell r="N89">
            <v>-6713.0013951110086</v>
          </cell>
          <cell r="O89">
            <v>-6713.0013951110086</v>
          </cell>
          <cell r="P89">
            <v>-6713.0013951110086</v>
          </cell>
          <cell r="Q89">
            <v>-6713</v>
          </cell>
          <cell r="R89">
            <v>-6713</v>
          </cell>
          <cell r="S89">
            <v>-6713</v>
          </cell>
          <cell r="T89">
            <v>-6713</v>
          </cell>
          <cell r="U89">
            <v>-6713</v>
          </cell>
          <cell r="V89">
            <v>-6713</v>
          </cell>
          <cell r="W89">
            <v>-6713</v>
          </cell>
          <cell r="X89">
            <v>-6713</v>
          </cell>
          <cell r="Y89">
            <v>-6713</v>
          </cell>
          <cell r="Z89">
            <v>-6713</v>
          </cell>
          <cell r="AA89">
            <v>-6713</v>
          </cell>
          <cell r="AB89">
            <v>-6713</v>
          </cell>
          <cell r="AC89">
            <v>-10069.5</v>
          </cell>
          <cell r="AD89">
            <v>-10069.5</v>
          </cell>
          <cell r="AE89">
            <v>-6713.0013951110086</v>
          </cell>
          <cell r="AF89">
            <v>-6713.0013951110086</v>
          </cell>
          <cell r="AG89">
            <v>-8055.6016741332096</v>
          </cell>
          <cell r="AH89">
            <v>-6713.0013951110086</v>
          </cell>
          <cell r="AI89">
            <v>-6713.0013951110086</v>
          </cell>
          <cell r="AJ89">
            <v>-6713.0013951110086</v>
          </cell>
          <cell r="AK89">
            <v>-6713.0013951110086</v>
          </cell>
          <cell r="AL89">
            <v>-6713.0013951110086</v>
          </cell>
          <cell r="AM89">
            <v>-6713.0013951110086</v>
          </cell>
          <cell r="AN89">
            <v>-6713.0013951110086</v>
          </cell>
          <cell r="AO89">
            <v>-6713.0013951110086</v>
          </cell>
          <cell r="AP89">
            <v>-6713</v>
          </cell>
        </row>
        <row r="90">
          <cell r="A90" t="str">
            <v>MANAUS-AM</v>
          </cell>
          <cell r="B90">
            <v>-3561632.9053075383</v>
          </cell>
          <cell r="C90">
            <v>-6072.3714360269951</v>
          </cell>
          <cell r="D90">
            <v>-220501.13104163707</v>
          </cell>
          <cell r="E90">
            <v>-3788206.4077852024</v>
          </cell>
          <cell r="F90">
            <v>-5734043.2320319759</v>
          </cell>
          <cell r="G90">
            <v>-114680.86464063951</v>
          </cell>
          <cell r="M90">
            <v>-45814.65</v>
          </cell>
          <cell r="N90">
            <v>-30850.47</v>
          </cell>
          <cell r="O90">
            <v>-18955.580000000002</v>
          </cell>
          <cell r="P90">
            <v>-18955.580000000002</v>
          </cell>
          <cell r="Q90">
            <v>-18955.580000000002</v>
          </cell>
          <cell r="R90">
            <v>-18955.580000000002</v>
          </cell>
          <cell r="S90">
            <v>-18955.580000000002</v>
          </cell>
          <cell r="T90">
            <v>-18955.580000000002</v>
          </cell>
          <cell r="U90">
            <v>-18955.580000000002</v>
          </cell>
          <cell r="V90">
            <v>-18955.580000000002</v>
          </cell>
          <cell r="W90">
            <v>-18955.580000000002</v>
          </cell>
          <cell r="X90">
            <v>-18955.580000000002</v>
          </cell>
          <cell r="Y90">
            <v>-18955.580000000002</v>
          </cell>
          <cell r="Z90">
            <v>-18955.580000000002</v>
          </cell>
          <cell r="AA90">
            <v>-18955.580000000002</v>
          </cell>
          <cell r="AB90">
            <v>-18955.580000000002</v>
          </cell>
          <cell r="AC90">
            <v>-28433.370000000003</v>
          </cell>
          <cell r="AD90">
            <v>-28433.370000000003</v>
          </cell>
          <cell r="AE90">
            <v>-94704.904640639521</v>
          </cell>
          <cell r="AF90">
            <v>-114680.86464063951</v>
          </cell>
          <cell r="AG90">
            <v>-135482.51999999999</v>
          </cell>
          <cell r="AH90">
            <v>-114680.86464063951</v>
          </cell>
          <cell r="AI90">
            <v>-114680.86464063951</v>
          </cell>
          <cell r="AJ90">
            <v>-114680.86464063951</v>
          </cell>
          <cell r="AK90">
            <v>-114680.86464063951</v>
          </cell>
          <cell r="AL90">
            <v>-114680.86464063951</v>
          </cell>
          <cell r="AM90">
            <v>-114680.86464063951</v>
          </cell>
          <cell r="AN90">
            <v>-114680.86464063951</v>
          </cell>
          <cell r="AO90">
            <v>-114680.86464063951</v>
          </cell>
          <cell r="AP90">
            <v>-114680.86</v>
          </cell>
        </row>
        <row r="91">
          <cell r="A91" t="str">
            <v>MARACANAU-CE</v>
          </cell>
          <cell r="B91">
            <v>0</v>
          </cell>
          <cell r="C91">
            <v>0</v>
          </cell>
          <cell r="D91">
            <v>-130358.94434365051</v>
          </cell>
          <cell r="E91">
            <v>-130358.94434365051</v>
          </cell>
          <cell r="F91">
            <v>-197318.66273505491</v>
          </cell>
          <cell r="G91">
            <v>-3946.3732547010982</v>
          </cell>
          <cell r="H91">
            <v>-3946.3732547010982</v>
          </cell>
          <cell r="I91">
            <v>-3946.3732547010982</v>
          </cell>
          <cell r="J91">
            <v>-3946.3732547010982</v>
          </cell>
          <cell r="K91">
            <v>-3946.3732547010982</v>
          </cell>
          <cell r="L91">
            <v>-3946.3732547010982</v>
          </cell>
          <cell r="M91">
            <v>-3946.3732547010982</v>
          </cell>
          <cell r="N91">
            <v>-3946.3732547010982</v>
          </cell>
          <cell r="O91">
            <v>-3946.3732547010982</v>
          </cell>
          <cell r="P91">
            <v>-3946.3732547010982</v>
          </cell>
          <cell r="Q91">
            <v>-3946.37</v>
          </cell>
          <cell r="R91">
            <v>-3946.37</v>
          </cell>
          <cell r="S91">
            <v>-3946.37</v>
          </cell>
          <cell r="T91">
            <v>-3946.37</v>
          </cell>
          <cell r="U91">
            <v>-3946.37</v>
          </cell>
          <cell r="V91">
            <v>-3946.37</v>
          </cell>
          <cell r="W91">
            <v>-3946.37</v>
          </cell>
          <cell r="X91">
            <v>-3946.37</v>
          </cell>
          <cell r="Y91">
            <v>-3946.37</v>
          </cell>
          <cell r="Z91">
            <v>-3946.37</v>
          </cell>
          <cell r="AA91">
            <v>-3946.37</v>
          </cell>
          <cell r="AB91">
            <v>-3946.37</v>
          </cell>
          <cell r="AC91">
            <v>-5919.5550000000003</v>
          </cell>
          <cell r="AD91">
            <v>-5919.5550000000003</v>
          </cell>
          <cell r="AE91">
            <v>-3946.3732547010982</v>
          </cell>
          <cell r="AF91">
            <v>-3946.3732547010982</v>
          </cell>
          <cell r="AG91">
            <v>-4735.6479056413173</v>
          </cell>
          <cell r="AH91">
            <v>-3946.3732547010982</v>
          </cell>
          <cell r="AI91">
            <v>-3946.3732547010982</v>
          </cell>
          <cell r="AJ91">
            <v>-3946.3732547010982</v>
          </cell>
          <cell r="AK91">
            <v>-3946.3732547010982</v>
          </cell>
          <cell r="AL91">
            <v>-3946.3732547010982</v>
          </cell>
          <cell r="AM91">
            <v>-3946.3732547010982</v>
          </cell>
          <cell r="AN91">
            <v>-3946.3732547010982</v>
          </cell>
          <cell r="AO91">
            <v>-3946.3732547010982</v>
          </cell>
          <cell r="AP91">
            <v>-3946.37</v>
          </cell>
        </row>
        <row r="92">
          <cell r="A92" t="str">
            <v>MARECHAL DEODORO-AL</v>
          </cell>
          <cell r="B92">
            <v>0</v>
          </cell>
          <cell r="C92">
            <v>-6072.3714360269951</v>
          </cell>
          <cell r="D92">
            <v>-25184.786774127686</v>
          </cell>
          <cell r="E92">
            <v>-31257.158210154681</v>
          </cell>
          <cell r="F92">
            <v>-47312.600527561539</v>
          </cell>
          <cell r="G92">
            <v>-946.2520105512308</v>
          </cell>
          <cell r="H92">
            <v>-946.2520105512308</v>
          </cell>
          <cell r="I92">
            <v>-946.2520105512308</v>
          </cell>
          <cell r="J92">
            <v>-946.2520105512308</v>
          </cell>
          <cell r="K92">
            <v>-946.2520105512308</v>
          </cell>
          <cell r="L92">
            <v>-946.2520105512308</v>
          </cell>
          <cell r="M92">
            <v>-946.2520105512308</v>
          </cell>
          <cell r="N92">
            <v>-946.2520105512308</v>
          </cell>
          <cell r="O92">
            <v>-946.2520105512308</v>
          </cell>
          <cell r="P92">
            <v>-946.2520105512308</v>
          </cell>
          <cell r="Q92">
            <v>-946.25</v>
          </cell>
          <cell r="R92">
            <v>-946.25</v>
          </cell>
          <cell r="S92">
            <v>-946.25</v>
          </cell>
          <cell r="T92">
            <v>-946.25</v>
          </cell>
          <cell r="U92">
            <v>-946.25</v>
          </cell>
          <cell r="V92">
            <v>-946.25</v>
          </cell>
          <cell r="W92">
            <v>-946.25</v>
          </cell>
          <cell r="X92">
            <v>-946.25</v>
          </cell>
          <cell r="Y92">
            <v>-946.25</v>
          </cell>
          <cell r="Z92">
            <v>-946.25</v>
          </cell>
          <cell r="AA92">
            <v>-946.25</v>
          </cell>
          <cell r="AB92">
            <v>-946.25</v>
          </cell>
          <cell r="AC92">
            <v>-1419.375</v>
          </cell>
          <cell r="AD92">
            <v>-1419.375</v>
          </cell>
          <cell r="AE92">
            <v>-946.2520105512308</v>
          </cell>
          <cell r="AF92">
            <v>-946.2520105512308</v>
          </cell>
          <cell r="AG92">
            <v>-1135.5024126614769</v>
          </cell>
          <cell r="AH92">
            <v>-946.2520105512308</v>
          </cell>
          <cell r="AI92">
            <v>-946.2520105512308</v>
          </cell>
          <cell r="AJ92">
            <v>-946.2520105512308</v>
          </cell>
          <cell r="AK92">
            <v>-946.2520105512308</v>
          </cell>
          <cell r="AL92">
            <v>-946.2520105512308</v>
          </cell>
          <cell r="AM92">
            <v>-946.2520105512308</v>
          </cell>
          <cell r="AN92">
            <v>-946.2520105512308</v>
          </cell>
          <cell r="AO92">
            <v>-946.2520105512308</v>
          </cell>
          <cell r="AP92">
            <v>-946.25</v>
          </cell>
        </row>
        <row r="93">
          <cell r="A93" t="str">
            <v>MARUIM-SE</v>
          </cell>
          <cell r="B93">
            <v>0</v>
          </cell>
          <cell r="C93">
            <v>0</v>
          </cell>
          <cell r="D93">
            <v>-365372.36282262445</v>
          </cell>
          <cell r="E93">
            <v>-365372.36282262445</v>
          </cell>
          <cell r="F93">
            <v>-553048.24993406085</v>
          </cell>
          <cell r="G93">
            <v>-11060.964998681216</v>
          </cell>
          <cell r="H93">
            <v>-11060.964998681216</v>
          </cell>
          <cell r="I93">
            <v>-11060.964998681216</v>
          </cell>
          <cell r="J93">
            <v>-11060.964998681216</v>
          </cell>
          <cell r="K93">
            <v>-11060.964998681216</v>
          </cell>
          <cell r="L93">
            <v>-11060.964998681216</v>
          </cell>
          <cell r="M93">
            <v>-11060.964998681216</v>
          </cell>
          <cell r="N93">
            <v>-11060.964998681216</v>
          </cell>
          <cell r="O93">
            <v>-11060.964998681216</v>
          </cell>
          <cell r="P93">
            <v>-11060.964998681216</v>
          </cell>
          <cell r="Q93">
            <v>-11060.96</v>
          </cell>
          <cell r="R93">
            <v>-11060.96</v>
          </cell>
          <cell r="S93">
            <v>-11060.96</v>
          </cell>
          <cell r="T93">
            <v>-11060.96</v>
          </cell>
          <cell r="U93">
            <v>-11060.96</v>
          </cell>
          <cell r="V93">
            <v>-11060.96</v>
          </cell>
          <cell r="W93">
            <v>-11060.96</v>
          </cell>
          <cell r="X93">
            <v>-11060.96</v>
          </cell>
          <cell r="Y93">
            <v>-11060.96</v>
          </cell>
          <cell r="Z93">
            <v>-11060.96</v>
          </cell>
          <cell r="AA93">
            <v>-11060.96</v>
          </cell>
          <cell r="AB93">
            <v>-11060.96</v>
          </cell>
          <cell r="AC93">
            <v>-16591.439999999999</v>
          </cell>
          <cell r="AD93">
            <v>-16591.439999999999</v>
          </cell>
          <cell r="AE93">
            <v>-11060.964998681216</v>
          </cell>
          <cell r="AF93">
            <v>-11060.964998681216</v>
          </cell>
          <cell r="AG93">
            <v>-13273.157998417459</v>
          </cell>
          <cell r="AH93">
            <v>-11060.964998681216</v>
          </cell>
          <cell r="AI93">
            <v>-11060.964998681216</v>
          </cell>
          <cell r="AJ93">
            <v>-11060.964998681216</v>
          </cell>
          <cell r="AK93">
            <v>-11060.964998681216</v>
          </cell>
          <cell r="AL93">
            <v>-11060.964998681216</v>
          </cell>
          <cell r="AM93">
            <v>-11060.964998681216</v>
          </cell>
          <cell r="AN93">
            <v>-11060.964998681216</v>
          </cell>
          <cell r="AO93">
            <v>-11060.964998681216</v>
          </cell>
          <cell r="AP93">
            <v>-11060.96</v>
          </cell>
        </row>
        <row r="94">
          <cell r="A94" t="str">
            <v>MAUA-SP</v>
          </cell>
          <cell r="B94">
            <v>0</v>
          </cell>
          <cell r="C94">
            <v>-6072.3714360269951</v>
          </cell>
          <cell r="D94">
            <v>-220501.13104163707</v>
          </cell>
          <cell r="E94">
            <v>-226573.50247766406</v>
          </cell>
          <cell r="F94">
            <v>-342954.45352973905</v>
          </cell>
          <cell r="G94">
            <v>-6859.0890705947813</v>
          </cell>
          <cell r="H94">
            <v>-6859.0890705947813</v>
          </cell>
          <cell r="I94">
            <v>-6859.0890705947813</v>
          </cell>
          <cell r="J94">
            <v>-6859.0890705947813</v>
          </cell>
          <cell r="K94">
            <v>-6859.0890705947813</v>
          </cell>
          <cell r="L94">
            <v>-6859.0890705947813</v>
          </cell>
          <cell r="M94">
            <v>-6859.0890705947813</v>
          </cell>
          <cell r="N94">
            <v>-6859.0890705947813</v>
          </cell>
          <cell r="O94">
            <v>-6859.0890705947813</v>
          </cell>
          <cell r="P94">
            <v>-6859.0890705947813</v>
          </cell>
          <cell r="Q94">
            <v>-6859.09</v>
          </cell>
          <cell r="R94">
            <v>-6859.09</v>
          </cell>
          <cell r="S94">
            <v>-6859.09</v>
          </cell>
          <cell r="T94">
            <v>-6859.09</v>
          </cell>
          <cell r="U94">
            <v>-6859.09</v>
          </cell>
          <cell r="V94">
            <v>-6859.09</v>
          </cell>
          <cell r="W94">
            <v>-6859.09</v>
          </cell>
          <cell r="X94">
            <v>-6859.09</v>
          </cell>
          <cell r="Y94">
            <v>-6859.09</v>
          </cell>
          <cell r="Z94">
            <v>-6859.09</v>
          </cell>
          <cell r="AA94">
            <v>-6859.09</v>
          </cell>
          <cell r="AB94">
            <v>-6859.09</v>
          </cell>
          <cell r="AC94">
            <v>-10288.635</v>
          </cell>
          <cell r="AD94">
            <v>-10288.635</v>
          </cell>
          <cell r="AE94">
            <v>-6859.0890705947813</v>
          </cell>
          <cell r="AF94">
            <v>-6859.0890705947813</v>
          </cell>
          <cell r="AG94">
            <v>-8230.9068847137369</v>
          </cell>
          <cell r="AH94">
            <v>-6859.0890705947813</v>
          </cell>
          <cell r="AI94">
            <v>-6859.0890705947813</v>
          </cell>
          <cell r="AJ94">
            <v>-6859.0890705947813</v>
          </cell>
          <cell r="AK94">
            <v>-6859.0890705947813</v>
          </cell>
          <cell r="AL94">
            <v>-6859.0890705947813</v>
          </cell>
          <cell r="AM94">
            <v>-6859.0890705947813</v>
          </cell>
          <cell r="AN94">
            <v>-6859.0890705947813</v>
          </cell>
          <cell r="AO94">
            <v>-6859.0890705947813</v>
          </cell>
          <cell r="AP94">
            <v>-6859.09</v>
          </cell>
        </row>
        <row r="95">
          <cell r="A95" t="str">
            <v>MONTE ALEGRE-RN</v>
          </cell>
          <cell r="B95">
            <v>0</v>
          </cell>
          <cell r="C95">
            <v>0</v>
          </cell>
          <cell r="D95">
            <v>-41338.250438138668</v>
          </cell>
          <cell r="E95">
            <v>-41338.250438138668</v>
          </cell>
          <cell r="F95">
            <v>-62571.911251117919</v>
          </cell>
          <cell r="G95">
            <v>-1251.4382250223584</v>
          </cell>
          <cell r="H95">
            <v>-1251.4382250223584</v>
          </cell>
          <cell r="I95">
            <v>-1251.4382250223584</v>
          </cell>
          <cell r="J95">
            <v>-1251.4382250223584</v>
          </cell>
          <cell r="K95">
            <v>-1251.4382250223584</v>
          </cell>
          <cell r="L95">
            <v>-1251.4382250223584</v>
          </cell>
          <cell r="M95">
            <v>-1251.4382250223584</v>
          </cell>
          <cell r="N95">
            <v>-1251.4382250223584</v>
          </cell>
          <cell r="O95">
            <v>-1251.4382250223584</v>
          </cell>
          <cell r="P95">
            <v>-1251.4382250223584</v>
          </cell>
          <cell r="Q95">
            <v>-1251.44</v>
          </cell>
          <cell r="R95">
            <v>-1251.44</v>
          </cell>
          <cell r="S95">
            <v>-1251.44</v>
          </cell>
          <cell r="T95">
            <v>-1251.44</v>
          </cell>
          <cell r="U95">
            <v>-1251.44</v>
          </cell>
          <cell r="V95">
            <v>-1251.44</v>
          </cell>
          <cell r="W95">
            <v>-1251.44</v>
          </cell>
          <cell r="X95">
            <v>-1251.44</v>
          </cell>
          <cell r="Y95">
            <v>-1251.44</v>
          </cell>
          <cell r="Z95">
            <v>-1251.44</v>
          </cell>
          <cell r="AA95">
            <v>-1251.44</v>
          </cell>
          <cell r="AB95">
            <v>-1251.44</v>
          </cell>
          <cell r="AC95">
            <v>-1877.16</v>
          </cell>
          <cell r="AD95">
            <v>-1877.16</v>
          </cell>
          <cell r="AE95">
            <v>-1251.4382250223584</v>
          </cell>
          <cell r="AF95">
            <v>-1251.4382250223584</v>
          </cell>
          <cell r="AG95">
            <v>-1501.7258700268301</v>
          </cell>
          <cell r="AH95">
            <v>-1251.4382250223584</v>
          </cell>
          <cell r="AI95">
            <v>-1251.4382250223584</v>
          </cell>
          <cell r="AJ95">
            <v>-1251.4382250223584</v>
          </cell>
          <cell r="AK95">
            <v>-1251.4382250223584</v>
          </cell>
          <cell r="AL95">
            <v>-1251.4382250223584</v>
          </cell>
          <cell r="AM95">
            <v>-1251.4382250223584</v>
          </cell>
          <cell r="AN95">
            <v>-1251.4382250223584</v>
          </cell>
          <cell r="AO95">
            <v>-1251.4382250223584</v>
          </cell>
          <cell r="AP95">
            <v>-1251.44</v>
          </cell>
        </row>
        <row r="96">
          <cell r="A96" t="str">
            <v>MORENO-PE</v>
          </cell>
          <cell r="B96">
            <v>-252968.03163364599</v>
          </cell>
          <cell r="C96">
            <v>0</v>
          </cell>
          <cell r="D96">
            <v>0</v>
          </cell>
          <cell r="E96">
            <v>-252968.03163364599</v>
          </cell>
          <cell r="F96">
            <v>-382906.70400861802</v>
          </cell>
          <cell r="G96">
            <v>-7658.13408017236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</row>
        <row r="97">
          <cell r="A97" t="str">
            <v>MOSSORO-RN</v>
          </cell>
          <cell r="B97">
            <v>0</v>
          </cell>
          <cell r="C97">
            <v>-6072.3714360269951</v>
          </cell>
          <cell r="D97">
            <v>-201135.56620052116</v>
          </cell>
          <cell r="E97">
            <v>-207207.93763654816</v>
          </cell>
          <cell r="F97">
            <v>-313641.64053637342</v>
          </cell>
          <cell r="G97">
            <v>-6272.8328107274683</v>
          </cell>
          <cell r="H97">
            <v>-6272.8328107274683</v>
          </cell>
          <cell r="I97">
            <v>-6272.8328107274683</v>
          </cell>
          <cell r="J97">
            <v>-6272.8328107274683</v>
          </cell>
          <cell r="K97">
            <v>-6272.8328107274683</v>
          </cell>
          <cell r="L97">
            <v>-6272.8328107274683</v>
          </cell>
          <cell r="M97">
            <v>-6272.8328107274683</v>
          </cell>
          <cell r="N97">
            <v>-6272.8328107274683</v>
          </cell>
          <cell r="O97">
            <v>-6272.8328107274683</v>
          </cell>
          <cell r="P97">
            <v>-6272.8328107274683</v>
          </cell>
          <cell r="Q97">
            <v>-6272.83</v>
          </cell>
          <cell r="R97">
            <v>-6272.83</v>
          </cell>
          <cell r="S97">
            <v>-6272.83</v>
          </cell>
          <cell r="T97">
            <v>-6272.83</v>
          </cell>
          <cell r="U97">
            <v>-6272.83</v>
          </cell>
          <cell r="V97">
            <v>-6272.83</v>
          </cell>
          <cell r="W97">
            <v>-6272.83</v>
          </cell>
          <cell r="X97">
            <v>-6272.83</v>
          </cell>
          <cell r="Y97">
            <v>-6272.83</v>
          </cell>
          <cell r="Z97">
            <v>-6272.83</v>
          </cell>
          <cell r="AA97">
            <v>-6272.83</v>
          </cell>
          <cell r="AB97">
            <v>-6272.83</v>
          </cell>
          <cell r="AC97">
            <v>-9409.244999999999</v>
          </cell>
          <cell r="AD97">
            <v>-9409.244999999999</v>
          </cell>
          <cell r="AE97">
            <v>-6272.8328107274683</v>
          </cell>
          <cell r="AF97">
            <v>-6272.8328107274683</v>
          </cell>
          <cell r="AG97">
            <v>-7527.399372872962</v>
          </cell>
          <cell r="AH97">
            <v>-6272.8328107274683</v>
          </cell>
          <cell r="AI97">
            <v>-6272.8328107274683</v>
          </cell>
          <cell r="AJ97">
            <v>-6272.8328107274683</v>
          </cell>
          <cell r="AK97">
            <v>-6272.8328107274683</v>
          </cell>
          <cell r="AL97">
            <v>-6272.8328107274683</v>
          </cell>
          <cell r="AM97">
            <v>-6272.8328107274683</v>
          </cell>
          <cell r="AN97">
            <v>-6272.8328107274683</v>
          </cell>
          <cell r="AO97">
            <v>-6272.8328107274683</v>
          </cell>
          <cell r="AP97">
            <v>-6272.83</v>
          </cell>
        </row>
        <row r="98">
          <cell r="A98" t="str">
            <v>MUCURI-BA</v>
          </cell>
          <cell r="B98">
            <v>0</v>
          </cell>
          <cell r="C98">
            <v>-6072.3714360269951</v>
          </cell>
          <cell r="D98">
            <v>-213744.03534522731</v>
          </cell>
          <cell r="E98">
            <v>-219816.40678125431</v>
          </cell>
          <cell r="F98">
            <v>-332726.53174423013</v>
          </cell>
          <cell r="G98">
            <v>-6654.5306348846025</v>
          </cell>
          <cell r="H98">
            <v>-6654.5306348846025</v>
          </cell>
          <cell r="I98">
            <v>-6654.5306348846025</v>
          </cell>
          <cell r="J98">
            <v>-6654.5306348846025</v>
          </cell>
          <cell r="K98">
            <v>-6654.5306348846025</v>
          </cell>
          <cell r="L98">
            <v>-6654.5306348846025</v>
          </cell>
          <cell r="M98">
            <v>-6654.5306348846025</v>
          </cell>
          <cell r="N98">
            <v>-6654.5306348846025</v>
          </cell>
          <cell r="O98">
            <v>-6654.5306348846025</v>
          </cell>
          <cell r="P98">
            <v>-6654.5306348846025</v>
          </cell>
          <cell r="Q98">
            <v>-6654.53</v>
          </cell>
          <cell r="R98">
            <v>-6654.53</v>
          </cell>
          <cell r="S98">
            <v>-6654.53</v>
          </cell>
          <cell r="T98">
            <v>-6654.53</v>
          </cell>
          <cell r="U98">
            <v>-6654.53</v>
          </cell>
          <cell r="V98">
            <v>-6654.53</v>
          </cell>
          <cell r="W98">
            <v>-6654.53</v>
          </cell>
          <cell r="X98">
            <v>-6654.53</v>
          </cell>
          <cell r="Y98">
            <v>-6654.53</v>
          </cell>
          <cell r="Z98">
            <v>-6654.53</v>
          </cell>
          <cell r="AA98">
            <v>-6654.53</v>
          </cell>
          <cell r="AB98">
            <v>-6654.53</v>
          </cell>
          <cell r="AC98">
            <v>-9981.7950000000001</v>
          </cell>
          <cell r="AD98">
            <v>-9981.7950000000001</v>
          </cell>
          <cell r="AE98">
            <v>-6654.5306348846025</v>
          </cell>
          <cell r="AF98">
            <v>-6654.5306348846025</v>
          </cell>
          <cell r="AG98">
            <v>-7985.4367618615224</v>
          </cell>
          <cell r="AH98">
            <v>-6654.5306348846025</v>
          </cell>
          <cell r="AI98">
            <v>-6654.5306348846025</v>
          </cell>
          <cell r="AJ98">
            <v>-6654.5306348846025</v>
          </cell>
          <cell r="AK98">
            <v>-6654.5306348846025</v>
          </cell>
          <cell r="AL98">
            <v>-6654.5306348846025</v>
          </cell>
          <cell r="AM98">
            <v>-6654.5306348846025</v>
          </cell>
          <cell r="AN98">
            <v>-6654.5306348846025</v>
          </cell>
          <cell r="AO98">
            <v>-6654.5306348846025</v>
          </cell>
          <cell r="AP98">
            <v>-6654.53</v>
          </cell>
        </row>
        <row r="99">
          <cell r="A99" t="str">
            <v>NOSSA SENHORA DO SOCORRO-SE</v>
          </cell>
          <cell r="B99">
            <v>0</v>
          </cell>
          <cell r="C99">
            <v>0</v>
          </cell>
          <cell r="D99">
            <v>-163720.51556455696</v>
          </cell>
          <cell r="E99">
            <v>-163720.51556455696</v>
          </cell>
          <cell r="F99">
            <v>-247816.62168366305</v>
          </cell>
          <cell r="G99">
            <v>-4956.3324336732612</v>
          </cell>
          <cell r="H99">
            <v>-4956.3324336732612</v>
          </cell>
          <cell r="I99">
            <v>-4956.3324336732612</v>
          </cell>
          <cell r="J99">
            <v>-4956.3324336732612</v>
          </cell>
          <cell r="K99">
            <v>-4956.3324336732612</v>
          </cell>
          <cell r="L99">
            <v>-4956.3324336732612</v>
          </cell>
          <cell r="M99">
            <v>-4956.3324336732612</v>
          </cell>
          <cell r="N99">
            <v>-4956.3324336732612</v>
          </cell>
          <cell r="O99">
            <v>-4956.3324336732612</v>
          </cell>
          <cell r="P99">
            <v>-4956.3324336732612</v>
          </cell>
          <cell r="Q99">
            <v>-4956.33</v>
          </cell>
          <cell r="R99">
            <v>-4956.33</v>
          </cell>
          <cell r="S99">
            <v>-4956.33</v>
          </cell>
          <cell r="T99">
            <v>-4956.33</v>
          </cell>
          <cell r="U99">
            <v>-4956.33</v>
          </cell>
          <cell r="V99">
            <v>-4956.33</v>
          </cell>
          <cell r="W99">
            <v>-4956.33</v>
          </cell>
          <cell r="X99">
            <v>-4956.33</v>
          </cell>
          <cell r="Y99">
            <v>-4956.33</v>
          </cell>
          <cell r="Z99">
            <v>-4956.33</v>
          </cell>
          <cell r="AA99">
            <v>-4956.33</v>
          </cell>
          <cell r="AB99">
            <v>-4956.33</v>
          </cell>
          <cell r="AC99">
            <v>-7434.4949999999999</v>
          </cell>
          <cell r="AD99">
            <v>-7434.4949999999999</v>
          </cell>
          <cell r="AE99">
            <v>-4956.3324336732612</v>
          </cell>
          <cell r="AF99">
            <v>-4956.3324336732612</v>
          </cell>
          <cell r="AG99">
            <v>-5947.5989204079133</v>
          </cell>
          <cell r="AH99">
            <v>-4956.3324336732612</v>
          </cell>
          <cell r="AI99">
            <v>-4956.3324336732612</v>
          </cell>
          <cell r="AJ99">
            <v>-4956.3324336732612</v>
          </cell>
          <cell r="AK99">
            <v>-4956.3324336732612</v>
          </cell>
          <cell r="AL99">
            <v>-4956.3324336732612</v>
          </cell>
          <cell r="AM99">
            <v>-4956.3324336732612</v>
          </cell>
          <cell r="AN99">
            <v>-4956.3324336732612</v>
          </cell>
          <cell r="AO99">
            <v>-4956.3324336732612</v>
          </cell>
          <cell r="AP99">
            <v>-4956.33</v>
          </cell>
        </row>
        <row r="100">
          <cell r="A100" t="str">
            <v>OSORIO-RS</v>
          </cell>
          <cell r="B100">
            <v>0</v>
          </cell>
          <cell r="C100">
            <v>-6072.3714360269951</v>
          </cell>
          <cell r="D100">
            <v>-220501.13104163707</v>
          </cell>
          <cell r="E100">
            <v>-226573.50247766406</v>
          </cell>
          <cell r="F100">
            <v>-342954.45352973905</v>
          </cell>
          <cell r="G100">
            <v>-6859.0890705947813</v>
          </cell>
          <cell r="H100">
            <v>-6859.0890705947813</v>
          </cell>
          <cell r="I100">
            <v>-6859.0890705947813</v>
          </cell>
          <cell r="J100">
            <v>-6859.0890705947813</v>
          </cell>
          <cell r="K100">
            <v>-6859.0890705947813</v>
          </cell>
          <cell r="L100">
            <v>-6859.0890705947813</v>
          </cell>
          <cell r="M100">
            <v>-6859.0890705947813</v>
          </cell>
          <cell r="N100">
            <v>-6859.0890705947813</v>
          </cell>
          <cell r="O100">
            <v>-6859.0890705947813</v>
          </cell>
          <cell r="P100">
            <v>-6859.0890705947813</v>
          </cell>
          <cell r="Q100">
            <v>-6859.09</v>
          </cell>
          <cell r="R100">
            <v>-6859.09</v>
          </cell>
          <cell r="S100">
            <v>-6859.09</v>
          </cell>
          <cell r="T100">
            <v>-6859.09</v>
          </cell>
          <cell r="U100">
            <v>-6859.09</v>
          </cell>
          <cell r="V100">
            <v>-6859.09</v>
          </cell>
          <cell r="W100">
            <v>-6859.09</v>
          </cell>
          <cell r="X100">
            <v>-6859.09</v>
          </cell>
          <cell r="Y100">
            <v>-6859.09</v>
          </cell>
          <cell r="Z100">
            <v>-6859.09</v>
          </cell>
          <cell r="AA100">
            <v>-6859.09</v>
          </cell>
          <cell r="AB100">
            <v>-6859.09</v>
          </cell>
          <cell r="AC100">
            <v>-10288.635</v>
          </cell>
          <cell r="AD100">
            <v>-10288.635</v>
          </cell>
          <cell r="AE100">
            <v>-6859.0890705947813</v>
          </cell>
          <cell r="AF100">
            <v>-6859.0890705947813</v>
          </cell>
          <cell r="AG100">
            <v>-8230.9068847137369</v>
          </cell>
          <cell r="AH100">
            <v>-6859.0890705947813</v>
          </cell>
          <cell r="AI100">
            <v>-6859.0890705947813</v>
          </cell>
          <cell r="AJ100">
            <v>-6859.0890705947813</v>
          </cell>
          <cell r="AK100">
            <v>-6859.0890705947813</v>
          </cell>
          <cell r="AL100">
            <v>-6859.0890705947813</v>
          </cell>
          <cell r="AM100">
            <v>-6859.0890705947813</v>
          </cell>
          <cell r="AN100">
            <v>-6859.0890705947813</v>
          </cell>
          <cell r="AO100">
            <v>0</v>
          </cell>
          <cell r="AP100">
            <v>0</v>
          </cell>
        </row>
        <row r="101">
          <cell r="A101" t="str">
            <v>PACATUBA-SE</v>
          </cell>
          <cell r="B101">
            <v>-651068.60387499118</v>
          </cell>
          <cell r="C101">
            <v>-6072.3714360269951</v>
          </cell>
          <cell r="D101">
            <v>-648895.26320331893</v>
          </cell>
          <cell r="E101">
            <v>-1306036.2385143372</v>
          </cell>
          <cell r="F101">
            <v>-1976890.2346110668</v>
          </cell>
          <cell r="G101">
            <v>-39537.804692221333</v>
          </cell>
          <cell r="H101">
            <v>-39537.804692221333</v>
          </cell>
          <cell r="I101">
            <v>-39537.804692221333</v>
          </cell>
          <cell r="J101">
            <v>-39537.804692221333</v>
          </cell>
          <cell r="K101">
            <v>-39537.804692221333</v>
          </cell>
          <cell r="L101">
            <v>-39537.804692221333</v>
          </cell>
          <cell r="M101">
            <v>-39537.804692221333</v>
          </cell>
          <cell r="N101">
            <v>-39537.804692221333</v>
          </cell>
          <cell r="O101">
            <v>-39537.804692221333</v>
          </cell>
          <cell r="P101">
            <v>-39537.804692221333</v>
          </cell>
          <cell r="Q101">
            <v>-39537.800000000003</v>
          </cell>
          <cell r="R101">
            <v>-39537.800000000003</v>
          </cell>
          <cell r="S101">
            <v>-39537.800000000003</v>
          </cell>
          <cell r="T101">
            <v>-39537.800000000003</v>
          </cell>
          <cell r="U101">
            <v>-39537.800000000003</v>
          </cell>
          <cell r="V101">
            <v>-39537.800000000003</v>
          </cell>
          <cell r="W101">
            <v>-39537.800000000003</v>
          </cell>
          <cell r="X101">
            <v>-39537.800000000003</v>
          </cell>
          <cell r="Y101">
            <v>-39537.800000000003</v>
          </cell>
          <cell r="Z101">
            <v>-39537.800000000003</v>
          </cell>
          <cell r="AA101">
            <v>-39537.800000000003</v>
          </cell>
          <cell r="AB101">
            <v>-39537.800000000003</v>
          </cell>
          <cell r="AC101">
            <v>-59306.700000000004</v>
          </cell>
          <cell r="AD101">
            <v>-59306.700000000004</v>
          </cell>
          <cell r="AE101">
            <v>-39537.804692221333</v>
          </cell>
          <cell r="AF101">
            <v>-39537.804692221333</v>
          </cell>
          <cell r="AG101">
            <v>-47445.365630665598</v>
          </cell>
          <cell r="AH101">
            <v>-39537.804692221333</v>
          </cell>
          <cell r="AI101">
            <v>-39537.804692221333</v>
          </cell>
          <cell r="AJ101">
            <v>-39537.804692221333</v>
          </cell>
          <cell r="AK101">
            <v>-39537.804692221333</v>
          </cell>
          <cell r="AL101">
            <v>-39537.804692221333</v>
          </cell>
          <cell r="AM101">
            <v>-39537.804692221333</v>
          </cell>
          <cell r="AN101">
            <v>-39537.804692221333</v>
          </cell>
          <cell r="AO101">
            <v>-39537.804692221333</v>
          </cell>
          <cell r="AP101">
            <v>-39537.800000000003</v>
          </cell>
        </row>
        <row r="102">
          <cell r="A102" t="str">
            <v>PARACAMBI-RJ</v>
          </cell>
          <cell r="B102">
            <v>0</v>
          </cell>
          <cell r="C102">
            <v>-6072.3714360269951</v>
          </cell>
          <cell r="D102">
            <v>-220501.13104163707</v>
          </cell>
          <cell r="E102">
            <v>-226573.50247766406</v>
          </cell>
          <cell r="F102">
            <v>-342954.45352973905</v>
          </cell>
          <cell r="G102">
            <v>-6859.0890705947813</v>
          </cell>
          <cell r="H102">
            <v>-6859.0890705947813</v>
          </cell>
          <cell r="I102">
            <v>-6859.0890705947813</v>
          </cell>
          <cell r="J102">
            <v>-6859.0890705947813</v>
          </cell>
          <cell r="K102">
            <v>-6859.0890705947813</v>
          </cell>
          <cell r="L102">
            <v>-6859.0890705947813</v>
          </cell>
          <cell r="M102">
            <v>-6859.0890705947813</v>
          </cell>
          <cell r="N102">
            <v>-6859.0890705947813</v>
          </cell>
          <cell r="O102">
            <v>-6859.0890705947813</v>
          </cell>
          <cell r="P102">
            <v>-6859.0890705947813</v>
          </cell>
          <cell r="Q102">
            <v>-6859.09</v>
          </cell>
          <cell r="R102">
            <v>-6859.09</v>
          </cell>
          <cell r="S102">
            <v>-6859.09</v>
          </cell>
          <cell r="T102">
            <v>-6859.09</v>
          </cell>
          <cell r="U102">
            <v>-6859.09</v>
          </cell>
          <cell r="V102">
            <v>-6859.09</v>
          </cell>
          <cell r="W102">
            <v>-6859.09</v>
          </cell>
          <cell r="X102">
            <v>-6859.09</v>
          </cell>
          <cell r="Y102">
            <v>-6859.09</v>
          </cell>
          <cell r="Z102">
            <v>-6859.09</v>
          </cell>
          <cell r="AA102">
            <v>-6859.09</v>
          </cell>
          <cell r="AB102">
            <v>-6859.09</v>
          </cell>
          <cell r="AC102">
            <v>-10288.635</v>
          </cell>
          <cell r="AD102">
            <v>-10288.635</v>
          </cell>
          <cell r="AE102">
            <v>-6859.0890705947813</v>
          </cell>
          <cell r="AF102">
            <v>-6859.0890705947813</v>
          </cell>
          <cell r="AG102">
            <v>-8230.9068847137369</v>
          </cell>
          <cell r="AH102">
            <v>-6859.0890705947813</v>
          </cell>
          <cell r="AI102">
            <v>-6859.0890705947813</v>
          </cell>
          <cell r="AJ102">
            <v>-6859.0890705947813</v>
          </cell>
          <cell r="AK102">
            <v>-6859.0890705947813</v>
          </cell>
          <cell r="AL102">
            <v>-6859.0890705947813</v>
          </cell>
          <cell r="AM102">
            <v>-6859.0890705947813</v>
          </cell>
          <cell r="AN102">
            <v>-6859.0890705947813</v>
          </cell>
          <cell r="AO102">
            <v>-6859.0890705947813</v>
          </cell>
          <cell r="AP102">
            <v>-6859.09</v>
          </cell>
        </row>
        <row r="103">
          <cell r="A103" t="str">
            <v>PARIPUEIRA-AL</v>
          </cell>
          <cell r="B103">
            <v>0</v>
          </cell>
          <cell r="C103">
            <v>0</v>
          </cell>
          <cell r="D103">
            <v>-65841.580314013961</v>
          </cell>
          <cell r="E103">
            <v>-65841.580314013961</v>
          </cell>
          <cell r="F103">
            <v>-99661.535657079381</v>
          </cell>
          <cell r="G103">
            <v>-1993.2307131415876</v>
          </cell>
          <cell r="H103">
            <v>-1993.2307131415876</v>
          </cell>
          <cell r="I103">
            <v>-1993.2307131415876</v>
          </cell>
          <cell r="J103">
            <v>-1993.2307131415876</v>
          </cell>
          <cell r="K103">
            <v>-1993.2307131415876</v>
          </cell>
          <cell r="L103">
            <v>-1993.2307131415876</v>
          </cell>
          <cell r="M103">
            <v>-1993.2307131415876</v>
          </cell>
          <cell r="N103">
            <v>-1993.2307131415876</v>
          </cell>
          <cell r="O103">
            <v>-1993.2307131415876</v>
          </cell>
          <cell r="P103">
            <v>-1993.2307131415876</v>
          </cell>
          <cell r="Q103">
            <v>-1993.23</v>
          </cell>
          <cell r="R103">
            <v>-1993.23</v>
          </cell>
          <cell r="S103">
            <v>-1993.23</v>
          </cell>
          <cell r="T103">
            <v>-1993.23</v>
          </cell>
          <cell r="U103">
            <v>-1993.23</v>
          </cell>
          <cell r="V103">
            <v>-1993.23</v>
          </cell>
          <cell r="W103">
            <v>-1993.23</v>
          </cell>
          <cell r="X103">
            <v>-1993.23</v>
          </cell>
          <cell r="Y103">
            <v>-1993.23</v>
          </cell>
          <cell r="Z103">
            <v>-1993.23</v>
          </cell>
          <cell r="AA103">
            <v>-1993.23</v>
          </cell>
          <cell r="AB103">
            <v>-1993.23</v>
          </cell>
          <cell r="AC103">
            <v>-2989.8450000000003</v>
          </cell>
          <cell r="AD103">
            <v>-2989.8450000000003</v>
          </cell>
          <cell r="AE103">
            <v>-1993.2307131415876</v>
          </cell>
          <cell r="AF103">
            <v>-1993.2307131415876</v>
          </cell>
          <cell r="AG103">
            <v>-2391.876855769905</v>
          </cell>
          <cell r="AH103">
            <v>-1993.2307131415876</v>
          </cell>
          <cell r="AI103">
            <v>-1993.2307131415876</v>
          </cell>
          <cell r="AJ103">
            <v>-1993.2307131415876</v>
          </cell>
          <cell r="AK103">
            <v>-1993.2307131415876</v>
          </cell>
          <cell r="AL103">
            <v>-1993.2307131415876</v>
          </cell>
          <cell r="AM103">
            <v>-1993.2307131415876</v>
          </cell>
          <cell r="AN103">
            <v>-1993.2307131415876</v>
          </cell>
          <cell r="AO103">
            <v>-1993.2307131415876</v>
          </cell>
          <cell r="AP103">
            <v>-1993.23</v>
          </cell>
        </row>
        <row r="104">
          <cell r="A104" t="str">
            <v>PAULISTA-PE</v>
          </cell>
          <cell r="B104">
            <v>0</v>
          </cell>
          <cell r="C104">
            <v>-6072.3714360269951</v>
          </cell>
          <cell r="D104">
            <v>-363945.26604746631</v>
          </cell>
          <cell r="E104">
            <v>-370017.63748349331</v>
          </cell>
          <cell r="F104">
            <v>-560079.60009368893</v>
          </cell>
          <cell r="G104">
            <v>-11201.592001873778</v>
          </cell>
          <cell r="H104">
            <v>-11201.592001873778</v>
          </cell>
          <cell r="I104">
            <v>-11201.592001873778</v>
          </cell>
          <cell r="M104">
            <v>-11201.592001873778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-921.31200187377726</v>
          </cell>
          <cell r="AF104">
            <v>-77.342001873777917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-2662</v>
          </cell>
          <cell r="AN104">
            <v>-1436.38</v>
          </cell>
          <cell r="AO104">
            <v>0</v>
          </cell>
          <cell r="AP104">
            <v>0</v>
          </cell>
        </row>
        <row r="105">
          <cell r="A105" t="str">
            <v>PEDRAS DE FOGO-PB</v>
          </cell>
          <cell r="B105">
            <v>0</v>
          </cell>
          <cell r="C105">
            <v>-6072.3714360269951</v>
          </cell>
          <cell r="D105">
            <v>-215675.47621159875</v>
          </cell>
          <cell r="E105">
            <v>-221747.84764762575</v>
          </cell>
          <cell r="F105">
            <v>-335650.06975555042</v>
          </cell>
          <cell r="G105">
            <v>-6713.0013951110086</v>
          </cell>
          <cell r="H105">
            <v>-6713.0013951110086</v>
          </cell>
          <cell r="I105">
            <v>-6713.0013951110086</v>
          </cell>
          <cell r="J105">
            <v>-6713.0013951110086</v>
          </cell>
          <cell r="K105">
            <v>-6713.0013951110086</v>
          </cell>
          <cell r="L105">
            <v>-6713.0013951110086</v>
          </cell>
          <cell r="M105">
            <v>-6713.0013951110086</v>
          </cell>
          <cell r="N105">
            <v>-6713.0013951110086</v>
          </cell>
          <cell r="O105">
            <v>-6713.0013951110086</v>
          </cell>
          <cell r="P105">
            <v>-6713.0013951110086</v>
          </cell>
          <cell r="Q105">
            <v>-6713</v>
          </cell>
          <cell r="R105">
            <v>-6713</v>
          </cell>
          <cell r="S105">
            <v>-6713</v>
          </cell>
          <cell r="T105">
            <v>-6713</v>
          </cell>
          <cell r="U105">
            <v>-6713</v>
          </cell>
          <cell r="V105">
            <v>-6713</v>
          </cell>
          <cell r="W105">
            <v>-6713</v>
          </cell>
          <cell r="X105">
            <v>-6713</v>
          </cell>
          <cell r="Y105">
            <v>-6713</v>
          </cell>
          <cell r="Z105">
            <v>-6713</v>
          </cell>
          <cell r="AA105">
            <v>-6713</v>
          </cell>
          <cell r="AB105">
            <v>-6713</v>
          </cell>
          <cell r="AC105">
            <v>-10069.5</v>
          </cell>
          <cell r="AD105">
            <v>-10069.5</v>
          </cell>
          <cell r="AE105">
            <v>-6713.0013951110086</v>
          </cell>
          <cell r="AF105">
            <v>-6713.0013951110086</v>
          </cell>
          <cell r="AG105">
            <v>-8055.6016741332096</v>
          </cell>
          <cell r="AH105">
            <v>-6713.0013951110086</v>
          </cell>
          <cell r="AI105">
            <v>-6713.0013951110086</v>
          </cell>
          <cell r="AJ105">
            <v>-6713.0013951110086</v>
          </cell>
          <cell r="AK105">
            <v>-6713.0013951110086</v>
          </cell>
          <cell r="AL105">
            <v>-6713.0013951110086</v>
          </cell>
          <cell r="AM105">
            <v>-6713.0013951110086</v>
          </cell>
          <cell r="AN105">
            <v>-6713.0013951110086</v>
          </cell>
          <cell r="AO105">
            <v>-6713.0013951110086</v>
          </cell>
          <cell r="AP105">
            <v>-6713</v>
          </cell>
        </row>
        <row r="106">
          <cell r="A106" t="str">
            <v>PENDENCIAS-RN</v>
          </cell>
          <cell r="B106">
            <v>-2615418.6682556714</v>
          </cell>
          <cell r="C106">
            <v>-6072.3714360269951</v>
          </cell>
          <cell r="D106">
            <v>-1684866.0177699688</v>
          </cell>
          <cell r="E106">
            <v>-4306357.0574616669</v>
          </cell>
          <cell r="F106">
            <v>-6518345.3280963171</v>
          </cell>
          <cell r="G106">
            <v>-130366.90656192634</v>
          </cell>
          <cell r="M106">
            <v>-121020.43</v>
          </cell>
          <cell r="N106">
            <v>-114532.55</v>
          </cell>
          <cell r="O106">
            <v>-114532.55</v>
          </cell>
          <cell r="P106">
            <v>-114532.55</v>
          </cell>
          <cell r="Q106">
            <v>-114159.29</v>
          </cell>
          <cell r="R106">
            <v>-114159.29</v>
          </cell>
          <cell r="S106">
            <v>-114159.29</v>
          </cell>
          <cell r="T106">
            <v>-114159.29</v>
          </cell>
          <cell r="U106">
            <v>-114159.29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-114159.29</v>
          </cell>
          <cell r="AC106">
            <v>-114159.29</v>
          </cell>
          <cell r="AD106">
            <v>-114159.29</v>
          </cell>
          <cell r="AE106">
            <v>-130366.90656192634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</row>
        <row r="107">
          <cell r="A107" t="str">
            <v>PENEDO-AL</v>
          </cell>
          <cell r="B107">
            <v>0</v>
          </cell>
          <cell r="C107">
            <v>-6072.3714360269951</v>
          </cell>
          <cell r="D107">
            <v>-215675.47621159875</v>
          </cell>
          <cell r="E107">
            <v>-221747.84764762575</v>
          </cell>
          <cell r="F107">
            <v>-335650.06975555042</v>
          </cell>
          <cell r="G107">
            <v>-6713.0013951110086</v>
          </cell>
          <cell r="H107">
            <v>-6713.0013951110086</v>
          </cell>
          <cell r="I107">
            <v>-6713.0013951110086</v>
          </cell>
          <cell r="J107">
            <v>-6713.0013951110086</v>
          </cell>
          <cell r="K107">
            <v>-6713.0013951110086</v>
          </cell>
          <cell r="L107">
            <v>-6713.0013951110086</v>
          </cell>
          <cell r="M107">
            <v>-6713.0013951110086</v>
          </cell>
          <cell r="N107">
            <v>-6713.0013951110086</v>
          </cell>
          <cell r="O107">
            <v>-6713.0013951110086</v>
          </cell>
          <cell r="P107">
            <v>-6713.0013951110086</v>
          </cell>
          <cell r="Q107">
            <v>-6713</v>
          </cell>
          <cell r="R107">
            <v>-6713</v>
          </cell>
          <cell r="S107">
            <v>-6713</v>
          </cell>
          <cell r="T107">
            <v>-6713</v>
          </cell>
          <cell r="U107">
            <v>-6713</v>
          </cell>
          <cell r="V107">
            <v>-6713</v>
          </cell>
          <cell r="W107">
            <v>-6713</v>
          </cell>
          <cell r="X107">
            <v>-6713</v>
          </cell>
          <cell r="Y107">
            <v>-6713</v>
          </cell>
          <cell r="Z107">
            <v>-6713</v>
          </cell>
          <cell r="AA107">
            <v>-6713</v>
          </cell>
          <cell r="AB107">
            <v>-6713</v>
          </cell>
          <cell r="AC107">
            <v>-10069.5</v>
          </cell>
          <cell r="AD107">
            <v>-10069.5</v>
          </cell>
          <cell r="AE107">
            <v>-6713.0013951110086</v>
          </cell>
          <cell r="AF107">
            <v>-6713.0013951110086</v>
          </cell>
          <cell r="AG107">
            <v>-8055.6016741332096</v>
          </cell>
          <cell r="AH107">
            <v>-6713.0013951110086</v>
          </cell>
          <cell r="AI107">
            <v>-6713.0013951110086</v>
          </cell>
          <cell r="AJ107">
            <v>-6713.0013951110086</v>
          </cell>
          <cell r="AK107">
            <v>-6713.0013951110086</v>
          </cell>
          <cell r="AL107">
            <v>-6713.0013951110086</v>
          </cell>
          <cell r="AM107">
            <v>-6713.0013951110086</v>
          </cell>
          <cell r="AN107">
            <v>-6713.0013951110086</v>
          </cell>
          <cell r="AO107">
            <v>-6713.0013951110086</v>
          </cell>
          <cell r="AP107">
            <v>-6713</v>
          </cell>
        </row>
        <row r="108">
          <cell r="A108" t="str">
            <v>PINDAMONHANGABA-SP</v>
          </cell>
          <cell r="B108">
            <v>0</v>
          </cell>
          <cell r="C108">
            <v>-6072.3714360269951</v>
          </cell>
          <cell r="D108">
            <v>-77739.267493833555</v>
          </cell>
          <cell r="E108">
            <v>-83811.63892986055</v>
          </cell>
          <cell r="F108">
            <v>-126862.03158931044</v>
          </cell>
          <cell r="G108">
            <v>-2537.2406317862087</v>
          </cell>
          <cell r="H108">
            <v>-2537.2406317862087</v>
          </cell>
          <cell r="I108">
            <v>-2537.2406317862087</v>
          </cell>
          <cell r="J108">
            <v>-2537.2406317862087</v>
          </cell>
          <cell r="K108">
            <v>-2537.2406317862087</v>
          </cell>
          <cell r="L108">
            <v>-2537.2406317862087</v>
          </cell>
          <cell r="M108">
            <v>-2537.2406317862087</v>
          </cell>
          <cell r="N108">
            <v>-2537.2406317862087</v>
          </cell>
          <cell r="O108">
            <v>-2537.2406317862087</v>
          </cell>
          <cell r="P108">
            <v>-2537.2406317862087</v>
          </cell>
          <cell r="Q108">
            <v>-2537.2399999999998</v>
          </cell>
          <cell r="R108">
            <v>-2537.2399999999998</v>
          </cell>
          <cell r="S108">
            <v>-2537.2399999999998</v>
          </cell>
          <cell r="T108">
            <v>-2537.2399999999998</v>
          </cell>
          <cell r="U108">
            <v>-2537.2399999999998</v>
          </cell>
          <cell r="V108">
            <v>-2537.2399999999998</v>
          </cell>
          <cell r="W108">
            <v>-2537.2399999999998</v>
          </cell>
          <cell r="X108">
            <v>-2537.2399999999998</v>
          </cell>
          <cell r="Y108">
            <v>-2537.2399999999998</v>
          </cell>
          <cell r="Z108">
            <v>-2537.2399999999998</v>
          </cell>
          <cell r="AA108">
            <v>-2537.2399999999998</v>
          </cell>
          <cell r="AB108">
            <v>-2537.2399999999998</v>
          </cell>
          <cell r="AC108">
            <v>-3805.8599999999997</v>
          </cell>
          <cell r="AD108">
            <v>-3805.8599999999997</v>
          </cell>
          <cell r="AE108">
            <v>-2537.2406317862087</v>
          </cell>
          <cell r="AF108">
            <v>-2537.2406317862087</v>
          </cell>
          <cell r="AG108">
            <v>-3044.6887581434503</v>
          </cell>
          <cell r="AH108">
            <v>-2537.2406317862087</v>
          </cell>
          <cell r="AI108">
            <v>-2537.2406317862087</v>
          </cell>
          <cell r="AJ108">
            <v>-2537.2406317862087</v>
          </cell>
          <cell r="AK108">
            <v>-2537.2406317862087</v>
          </cell>
          <cell r="AL108">
            <v>-2537.2406317862087</v>
          </cell>
          <cell r="AM108">
            <v>-2537.2406317862087</v>
          </cell>
          <cell r="AN108">
            <v>-2537.2406317862087</v>
          </cell>
          <cell r="AO108">
            <v>-2537.2406317862087</v>
          </cell>
          <cell r="AP108">
            <v>-2537.2399999999998</v>
          </cell>
        </row>
        <row r="109">
          <cell r="A109" t="str">
            <v>PIRAI-RJ</v>
          </cell>
          <cell r="B109">
            <v>0</v>
          </cell>
          <cell r="C109">
            <v>-6072.3714360269951</v>
          </cell>
          <cell r="D109">
            <v>-220501.13104163707</v>
          </cell>
          <cell r="E109">
            <v>-226573.50247766406</v>
          </cell>
          <cell r="F109">
            <v>-342954.45352973905</v>
          </cell>
          <cell r="G109">
            <v>-6859.0890705947813</v>
          </cell>
          <cell r="H109">
            <v>-6859.0890705947813</v>
          </cell>
          <cell r="I109">
            <v>-6859.0890705947813</v>
          </cell>
          <cell r="J109">
            <v>-6859.0890705947813</v>
          </cell>
          <cell r="K109">
            <v>-6859.0890705947813</v>
          </cell>
          <cell r="L109">
            <v>-6859.0890705947813</v>
          </cell>
          <cell r="M109">
            <v>-6859.0890705947813</v>
          </cell>
          <cell r="N109">
            <v>-6859.0890705947813</v>
          </cell>
          <cell r="O109">
            <v>-6859.0890705947813</v>
          </cell>
          <cell r="P109">
            <v>-6859.0890705947813</v>
          </cell>
          <cell r="Q109">
            <v>-6859.09</v>
          </cell>
          <cell r="R109">
            <v>-6859.09</v>
          </cell>
          <cell r="S109">
            <v>-6859.09</v>
          </cell>
          <cell r="T109">
            <v>-6859.09</v>
          </cell>
          <cell r="U109">
            <v>-6859.09</v>
          </cell>
          <cell r="V109">
            <v>-6859.09</v>
          </cell>
          <cell r="W109">
            <v>-6859.09</v>
          </cell>
          <cell r="X109">
            <v>-6859.09</v>
          </cell>
          <cell r="Y109">
            <v>-6859.09</v>
          </cell>
          <cell r="Z109">
            <v>-6859.09</v>
          </cell>
          <cell r="AA109">
            <v>-6859.09</v>
          </cell>
          <cell r="AB109">
            <v>-6859.09</v>
          </cell>
          <cell r="AC109">
            <v>-10288.635</v>
          </cell>
          <cell r="AD109">
            <v>-10288.635</v>
          </cell>
          <cell r="AE109">
            <v>-6859.0890705947813</v>
          </cell>
          <cell r="AF109">
            <v>-6859.0890705947813</v>
          </cell>
          <cell r="AG109">
            <v>-8230.9068847137369</v>
          </cell>
          <cell r="AH109">
            <v>-6859.0890705947813</v>
          </cell>
          <cell r="AI109">
            <v>-6859.0890705947813</v>
          </cell>
          <cell r="AJ109">
            <v>-6859.0890705947813</v>
          </cell>
          <cell r="AK109">
            <v>-6859.0890705947813</v>
          </cell>
          <cell r="AL109">
            <v>-6859.0890705947813</v>
          </cell>
          <cell r="AM109">
            <v>-6859.0890705947813</v>
          </cell>
          <cell r="AN109">
            <v>-6859.0890705947813</v>
          </cell>
          <cell r="AO109">
            <v>-6859.0890705947813</v>
          </cell>
          <cell r="AP109">
            <v>-6859.09</v>
          </cell>
        </row>
        <row r="110">
          <cell r="A110" t="str">
            <v>PIRAMBU-SE</v>
          </cell>
          <cell r="B110">
            <v>-3608521.6140179369</v>
          </cell>
          <cell r="C110">
            <v>-6072.3714360269951</v>
          </cell>
          <cell r="D110">
            <v>-1693893.7523379207</v>
          </cell>
          <cell r="E110">
            <v>-5308487.7377918847</v>
          </cell>
          <cell r="F110">
            <v>-8035226.940816748</v>
          </cell>
          <cell r="G110">
            <v>-160704.53881633497</v>
          </cell>
          <cell r="H110">
            <v>-160704.53881633497</v>
          </cell>
          <cell r="I110">
            <v>-160704.53881633497</v>
          </cell>
          <cell r="J110">
            <v>-160704.53881633497</v>
          </cell>
          <cell r="K110">
            <v>-160704.53881633497</v>
          </cell>
          <cell r="L110">
            <v>-160704.53881633497</v>
          </cell>
          <cell r="M110">
            <v>-160704.53881633497</v>
          </cell>
          <cell r="N110">
            <v>-160704.53881633497</v>
          </cell>
          <cell r="O110">
            <v>-160704.53881633497</v>
          </cell>
          <cell r="P110">
            <v>-160704.53881633497</v>
          </cell>
          <cell r="Q110">
            <v>-160704.54</v>
          </cell>
          <cell r="R110">
            <v>-160704.54</v>
          </cell>
          <cell r="S110">
            <v>-160704.54</v>
          </cell>
          <cell r="T110">
            <v>-160704.54</v>
          </cell>
          <cell r="U110">
            <v>-160704.54</v>
          </cell>
          <cell r="V110">
            <v>-160704.54</v>
          </cell>
          <cell r="W110">
            <v>-160704.54</v>
          </cell>
          <cell r="X110">
            <v>-160704.54</v>
          </cell>
          <cell r="Y110">
            <v>-160704.54</v>
          </cell>
          <cell r="Z110">
            <v>-160704.54</v>
          </cell>
          <cell r="AA110">
            <v>-101644.82</v>
          </cell>
          <cell r="AB110">
            <v>-101644.82</v>
          </cell>
          <cell r="AC110">
            <v>-152467.23000000001</v>
          </cell>
          <cell r="AD110">
            <v>-152467.23000000001</v>
          </cell>
          <cell r="AE110">
            <v>-160704.53881633497</v>
          </cell>
          <cell r="AF110">
            <v>-160704.53881633497</v>
          </cell>
          <cell r="AG110">
            <v>-192845.44657960196</v>
          </cell>
          <cell r="AH110">
            <v>-160704.53881633497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-160704.53881633497</v>
          </cell>
          <cell r="AN110">
            <v>-114846.71881633496</v>
          </cell>
          <cell r="AO110">
            <v>0</v>
          </cell>
          <cell r="AP110">
            <v>0</v>
          </cell>
        </row>
        <row r="111">
          <cell r="A111" t="str">
            <v>POJUCA-BA</v>
          </cell>
          <cell r="B111">
            <v>0</v>
          </cell>
          <cell r="C111">
            <v>-6072.3714360269951</v>
          </cell>
          <cell r="D111">
            <v>-33254.076536518725</v>
          </cell>
          <cell r="E111">
            <v>-39326.44797254572</v>
          </cell>
          <cell r="F111">
            <v>-59526.7333832195</v>
          </cell>
          <cell r="G111">
            <v>-1190.5346676643901</v>
          </cell>
          <cell r="H111">
            <v>-1190.5346676643901</v>
          </cell>
          <cell r="I111">
            <v>-1190.5346676643901</v>
          </cell>
          <cell r="J111">
            <v>-1190.5346676643901</v>
          </cell>
          <cell r="K111">
            <v>-1190.5346676643901</v>
          </cell>
          <cell r="L111">
            <v>-1190.5346676643901</v>
          </cell>
          <cell r="M111">
            <v>-1190.5346676643901</v>
          </cell>
          <cell r="N111">
            <v>-1190.5346676643901</v>
          </cell>
          <cell r="O111">
            <v>-1190.5346676643901</v>
          </cell>
          <cell r="P111">
            <v>-1190.5346676643901</v>
          </cell>
          <cell r="Q111">
            <v>-1190.53</v>
          </cell>
          <cell r="R111">
            <v>-1190.53</v>
          </cell>
          <cell r="S111">
            <v>-1190.53</v>
          </cell>
          <cell r="T111">
            <v>-1190.53</v>
          </cell>
          <cell r="U111">
            <v>-1190.53</v>
          </cell>
          <cell r="V111">
            <v>-1190.53</v>
          </cell>
          <cell r="W111">
            <v>-1190.53</v>
          </cell>
          <cell r="X111">
            <v>-1190.53</v>
          </cell>
          <cell r="Y111">
            <v>-1190.53</v>
          </cell>
          <cell r="Z111">
            <v>-1190.53</v>
          </cell>
          <cell r="AA111">
            <v>-1190.53</v>
          </cell>
          <cell r="AB111">
            <v>-1190.53</v>
          </cell>
          <cell r="AC111">
            <v>-1785.7950000000001</v>
          </cell>
          <cell r="AD111">
            <v>-1785.7950000000001</v>
          </cell>
          <cell r="AE111">
            <v>-1190.5346676643901</v>
          </cell>
          <cell r="AF111">
            <v>-1190.5346676643901</v>
          </cell>
          <cell r="AG111">
            <v>-1428.6416011972681</v>
          </cell>
          <cell r="AH111">
            <v>-1190.5346676643901</v>
          </cell>
          <cell r="AI111">
            <v>-1190.5346676643901</v>
          </cell>
          <cell r="AJ111">
            <v>-1190.5346676643901</v>
          </cell>
          <cell r="AK111">
            <v>-1190.5346676643901</v>
          </cell>
          <cell r="AL111">
            <v>-1190.5346676643901</v>
          </cell>
          <cell r="AM111">
            <v>-1190.5346676643901</v>
          </cell>
          <cell r="AN111">
            <v>-1190.5346676643901</v>
          </cell>
          <cell r="AO111">
            <v>-1190.5346676643901</v>
          </cell>
          <cell r="AP111">
            <v>-1190.53</v>
          </cell>
        </row>
        <row r="112">
          <cell r="A112" t="str">
            <v>PORTO DO MANGUE-RN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</row>
        <row r="113">
          <cell r="A113" t="str">
            <v>RESENDE-RJ</v>
          </cell>
          <cell r="B113">
            <v>0</v>
          </cell>
          <cell r="C113">
            <v>-6072.3714360269951</v>
          </cell>
          <cell r="D113">
            <v>-220501.13104163707</v>
          </cell>
          <cell r="E113">
            <v>-226573.50247766406</v>
          </cell>
          <cell r="F113">
            <v>-342954.45352973905</v>
          </cell>
          <cell r="G113">
            <v>-6859.0890705947813</v>
          </cell>
          <cell r="H113">
            <v>-6859.0890705947813</v>
          </cell>
          <cell r="I113">
            <v>-6859.0890705947813</v>
          </cell>
          <cell r="J113">
            <v>-6859.0890705947813</v>
          </cell>
          <cell r="K113">
            <v>-6859.0890705947813</v>
          </cell>
          <cell r="L113">
            <v>-6859.0890705947813</v>
          </cell>
          <cell r="M113">
            <v>-6859.0890705947813</v>
          </cell>
          <cell r="N113">
            <v>-6859.0890705947813</v>
          </cell>
          <cell r="O113">
            <v>-6859.0890705947813</v>
          </cell>
          <cell r="P113">
            <v>-6859.0890705947813</v>
          </cell>
          <cell r="Q113">
            <v>-6859.09</v>
          </cell>
          <cell r="R113">
            <v>-6859.09</v>
          </cell>
          <cell r="S113">
            <v>-6859.09</v>
          </cell>
          <cell r="T113">
            <v>-6859.09</v>
          </cell>
          <cell r="U113">
            <v>-6859.09</v>
          </cell>
          <cell r="V113">
            <v>-6859.09</v>
          </cell>
          <cell r="W113">
            <v>-6859.09</v>
          </cell>
          <cell r="X113">
            <v>-6859.09</v>
          </cell>
          <cell r="Y113">
            <v>-6859.09</v>
          </cell>
          <cell r="Z113">
            <v>-6859.09</v>
          </cell>
          <cell r="AA113">
            <v>-6859.09</v>
          </cell>
          <cell r="AB113">
            <v>-6859.09</v>
          </cell>
          <cell r="AC113">
            <v>-10288.635</v>
          </cell>
          <cell r="AD113">
            <v>-10288.635</v>
          </cell>
          <cell r="AE113">
            <v>-6859.0890705947813</v>
          </cell>
          <cell r="AF113">
            <v>-6859.0890705947813</v>
          </cell>
          <cell r="AG113">
            <v>-8230.9068847137369</v>
          </cell>
          <cell r="AH113">
            <v>-6859.0890705947813</v>
          </cell>
          <cell r="AI113">
            <v>-6859.0890705947813</v>
          </cell>
          <cell r="AJ113">
            <v>-6859.0890705947813</v>
          </cell>
          <cell r="AK113">
            <v>-6859.0890705947813</v>
          </cell>
          <cell r="AL113">
            <v>-6859.0890705947813</v>
          </cell>
          <cell r="AM113">
            <v>-6859.0890705947813</v>
          </cell>
          <cell r="AN113">
            <v>-6859.0890705947813</v>
          </cell>
          <cell r="AO113">
            <v>-6859.0890705947813</v>
          </cell>
          <cell r="AP113">
            <v>-6859.09</v>
          </cell>
        </row>
        <row r="114">
          <cell r="A114" t="str">
            <v>RIACHUELO-SE</v>
          </cell>
          <cell r="B114">
            <v>0</v>
          </cell>
          <cell r="C114">
            <v>0</v>
          </cell>
          <cell r="D114">
            <v>-303526.72641807952</v>
          </cell>
          <cell r="E114">
            <v>-303526.72641807952</v>
          </cell>
          <cell r="F114">
            <v>-459435.20072760928</v>
          </cell>
          <cell r="G114">
            <v>-9188.704014552186</v>
          </cell>
          <cell r="H114">
            <v>-9188.704014552186</v>
          </cell>
          <cell r="I114">
            <v>-9188.704014552186</v>
          </cell>
          <cell r="J114">
            <v>-9188.704014552186</v>
          </cell>
          <cell r="K114">
            <v>-9188.704014552186</v>
          </cell>
          <cell r="L114">
            <v>-9188.704014552186</v>
          </cell>
          <cell r="M114">
            <v>-9188.704014552186</v>
          </cell>
          <cell r="N114">
            <v>-9188.704014552186</v>
          </cell>
          <cell r="O114">
            <v>-9188.704014552186</v>
          </cell>
          <cell r="P114">
            <v>-9188.704014552186</v>
          </cell>
          <cell r="Q114">
            <v>-9188.7000000000007</v>
          </cell>
          <cell r="R114">
            <v>-9188.7000000000007</v>
          </cell>
          <cell r="S114">
            <v>-9188.7000000000007</v>
          </cell>
          <cell r="T114">
            <v>-9188.7000000000007</v>
          </cell>
          <cell r="U114">
            <v>-9188.7000000000007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-9188.7000000000007</v>
          </cell>
          <cell r="AC114">
            <v>-18377.400000000001</v>
          </cell>
          <cell r="AD114">
            <v>-18377.400000000001</v>
          </cell>
          <cell r="AE114">
            <v>-9188.704014552186</v>
          </cell>
          <cell r="AF114">
            <v>-9188.704014552186</v>
          </cell>
          <cell r="AG114">
            <v>-9188.704014552186</v>
          </cell>
          <cell r="AH114">
            <v>-9188.704014552186</v>
          </cell>
          <cell r="AI114">
            <v>-9188.704014552186</v>
          </cell>
          <cell r="AJ114">
            <v>-9188.704014552186</v>
          </cell>
          <cell r="AK114">
            <v>-9188.704014552186</v>
          </cell>
          <cell r="AL114">
            <v>-9188.704014552186</v>
          </cell>
          <cell r="AM114">
            <v>-9188.704014552186</v>
          </cell>
          <cell r="AN114">
            <v>-9188.704014552186</v>
          </cell>
          <cell r="AO114">
            <v>-9188.704014552186</v>
          </cell>
          <cell r="AP114">
            <v>-9188.7000000000007</v>
          </cell>
        </row>
        <row r="115">
          <cell r="A115" t="str">
            <v>RIO DAS FLORES-RJ</v>
          </cell>
          <cell r="B115">
            <v>0</v>
          </cell>
          <cell r="C115">
            <v>-6072.3714360269951</v>
          </cell>
          <cell r="D115">
            <v>-220501.13104163707</v>
          </cell>
          <cell r="E115">
            <v>-226573.50247766406</v>
          </cell>
          <cell r="F115">
            <v>-342954.45352973905</v>
          </cell>
          <cell r="G115">
            <v>-6859.0890705947813</v>
          </cell>
          <cell r="H115">
            <v>-6859.0890705947813</v>
          </cell>
          <cell r="I115">
            <v>-6859.0890705947813</v>
          </cell>
          <cell r="J115">
            <v>-6859.0890705947813</v>
          </cell>
          <cell r="K115">
            <v>-6859.0890705947813</v>
          </cell>
          <cell r="L115">
            <v>-6859.0890705947813</v>
          </cell>
          <cell r="M115">
            <v>-6859.0890705947813</v>
          </cell>
          <cell r="N115">
            <v>-6859.0890705947813</v>
          </cell>
          <cell r="O115">
            <v>-6859.0890705947813</v>
          </cell>
          <cell r="P115">
            <v>-6859.0890705947813</v>
          </cell>
          <cell r="Q115">
            <v>-6859.09</v>
          </cell>
          <cell r="R115">
            <v>-6859.09</v>
          </cell>
          <cell r="S115">
            <v>-6859.09</v>
          </cell>
          <cell r="T115">
            <v>-6859.09</v>
          </cell>
          <cell r="U115">
            <v>-6859.09</v>
          </cell>
          <cell r="V115">
            <v>-6859.09</v>
          </cell>
          <cell r="W115">
            <v>-6859.09</v>
          </cell>
          <cell r="X115">
            <v>-6859.09</v>
          </cell>
          <cell r="Y115">
            <v>-6859.09</v>
          </cell>
          <cell r="Z115">
            <v>-6859.09</v>
          </cell>
          <cell r="AA115">
            <v>-6859.09</v>
          </cell>
          <cell r="AB115">
            <v>-6859.09</v>
          </cell>
          <cell r="AC115">
            <v>-10288.635</v>
          </cell>
          <cell r="AD115">
            <v>-10288.635</v>
          </cell>
          <cell r="AE115">
            <v>-6859.0890705947813</v>
          </cell>
          <cell r="AF115">
            <v>-6859.0890705947813</v>
          </cell>
          <cell r="AG115">
            <v>-8230.9068847137369</v>
          </cell>
          <cell r="AH115">
            <v>-6859.0890705947813</v>
          </cell>
          <cell r="AI115">
            <v>-6859.0890705947813</v>
          </cell>
          <cell r="AJ115">
            <v>-6859.0890705947813</v>
          </cell>
          <cell r="AK115">
            <v>-6859.0890705947813</v>
          </cell>
          <cell r="AL115">
            <v>-6859.0890705947813</v>
          </cell>
          <cell r="AM115">
            <v>-6859.0890705947813</v>
          </cell>
          <cell r="AN115">
            <v>-6859.0890705947813</v>
          </cell>
          <cell r="AO115">
            <v>-6859.0890705947813</v>
          </cell>
          <cell r="AP115">
            <v>-6859.09</v>
          </cell>
        </row>
        <row r="116">
          <cell r="A116" t="str">
            <v>RIO DE JANEIRO-RJ</v>
          </cell>
          <cell r="B116">
            <v>-3608521.6140179369</v>
          </cell>
          <cell r="C116">
            <v>-6072.3714360269951</v>
          </cell>
          <cell r="D116">
            <v>-1588395.9411409651</v>
          </cell>
          <cell r="E116">
            <v>-5202989.9265949288</v>
          </cell>
          <cell r="F116">
            <v>-7875539.4937323192</v>
          </cell>
          <cell r="G116">
            <v>-157510.78987464638</v>
          </cell>
          <cell r="H116">
            <v>-157510.78987464638</v>
          </cell>
          <cell r="I116">
            <v>-157510.78987464638</v>
          </cell>
          <cell r="J116">
            <v>-157510.78987464638</v>
          </cell>
          <cell r="K116">
            <v>-157510.78987464638</v>
          </cell>
          <cell r="L116">
            <v>-157510.78987464638</v>
          </cell>
          <cell r="M116">
            <v>-157510.78987464638</v>
          </cell>
          <cell r="N116">
            <v>-157510.78987464638</v>
          </cell>
          <cell r="O116">
            <v>-157510.78987464638</v>
          </cell>
          <cell r="P116">
            <v>-157510.78987464638</v>
          </cell>
          <cell r="Q116">
            <v>-157510.79</v>
          </cell>
          <cell r="R116">
            <v>-157510.79</v>
          </cell>
          <cell r="S116">
            <v>-157510.79</v>
          </cell>
          <cell r="T116">
            <v>-157510.79</v>
          </cell>
          <cell r="U116">
            <v>-157510.79</v>
          </cell>
          <cell r="V116">
            <v>-157510.79</v>
          </cell>
          <cell r="W116">
            <v>-157510.79</v>
          </cell>
          <cell r="X116">
            <v>-157510.79</v>
          </cell>
          <cell r="Y116">
            <v>-157510.79</v>
          </cell>
          <cell r="Z116">
            <v>-157510.79</v>
          </cell>
          <cell r="AA116">
            <v>-157510.79</v>
          </cell>
          <cell r="AB116">
            <v>-157510.79</v>
          </cell>
          <cell r="AC116">
            <v>-236266.185</v>
          </cell>
          <cell r="AD116">
            <v>-236266.185</v>
          </cell>
          <cell r="AE116">
            <v>-157510.78987464638</v>
          </cell>
          <cell r="AF116">
            <v>-157510.78987464638</v>
          </cell>
          <cell r="AG116">
            <v>-189012.94784957563</v>
          </cell>
          <cell r="AH116">
            <v>-157510.78987464638</v>
          </cell>
          <cell r="AI116">
            <v>-157510.78987464638</v>
          </cell>
          <cell r="AJ116">
            <v>-157510.78987464638</v>
          </cell>
          <cell r="AK116">
            <v>-157510.78987464638</v>
          </cell>
          <cell r="AL116">
            <v>-157510.78987464638</v>
          </cell>
          <cell r="AM116">
            <v>-157510.78987464638</v>
          </cell>
          <cell r="AN116">
            <v>-157510.78987464638</v>
          </cell>
          <cell r="AO116">
            <v>-157510.78987464638</v>
          </cell>
          <cell r="AP116">
            <v>-157510.79</v>
          </cell>
        </row>
        <row r="117">
          <cell r="A117" t="str">
            <v>RIO GRANDE-RS</v>
          </cell>
          <cell r="B117">
            <v>-2149959.8263527183</v>
          </cell>
          <cell r="C117">
            <v>-6072.3714360269951</v>
          </cell>
          <cell r="D117">
            <v>-1365050.0569132385</v>
          </cell>
          <cell r="E117">
            <v>-3521082.2547019836</v>
          </cell>
          <cell r="F117">
            <v>-5329709.0228528567</v>
          </cell>
          <cell r="G117">
            <v>-106594.18045705714</v>
          </cell>
          <cell r="M117">
            <v>-106594.18045705714</v>
          </cell>
          <cell r="N117">
            <v>-106594.18045705714</v>
          </cell>
          <cell r="O117">
            <v>-106594.18045705714</v>
          </cell>
          <cell r="P117">
            <v>-106594.18045705714</v>
          </cell>
          <cell r="Q117">
            <v>-106594.18</v>
          </cell>
          <cell r="R117">
            <v>-106594.18</v>
          </cell>
          <cell r="S117">
            <v>-106594.18</v>
          </cell>
          <cell r="T117">
            <v>-106594.18</v>
          </cell>
          <cell r="U117">
            <v>-106594.18</v>
          </cell>
          <cell r="V117">
            <v>-106594.18</v>
          </cell>
          <cell r="W117">
            <v>-106594.18</v>
          </cell>
          <cell r="X117">
            <v>-106594.18</v>
          </cell>
          <cell r="Y117">
            <v>-106594.18</v>
          </cell>
          <cell r="Z117">
            <v>-106594.18</v>
          </cell>
          <cell r="AA117">
            <v>-106594.18</v>
          </cell>
          <cell r="AB117">
            <v>-106594.18</v>
          </cell>
          <cell r="AC117">
            <v>-159891.26999999999</v>
          </cell>
          <cell r="AD117">
            <v>-159891.26999999999</v>
          </cell>
          <cell r="AE117">
            <v>-106594.18045705714</v>
          </cell>
          <cell r="AF117">
            <v>-106594.18045705714</v>
          </cell>
          <cell r="AG117">
            <v>-117899.56</v>
          </cell>
          <cell r="AH117">
            <v>-106594.18045705714</v>
          </cell>
          <cell r="AI117">
            <v>-106594.18045705714</v>
          </cell>
          <cell r="AJ117">
            <v>-106594.18045705714</v>
          </cell>
          <cell r="AK117">
            <v>-106594.18045705714</v>
          </cell>
          <cell r="AL117">
            <v>-106594.18045705714</v>
          </cell>
          <cell r="AM117">
            <v>-106594.18045705714</v>
          </cell>
          <cell r="AN117">
            <v>-106594.18045705714</v>
          </cell>
          <cell r="AO117">
            <v>-106594.18045705714</v>
          </cell>
          <cell r="AP117">
            <v>-106594.18</v>
          </cell>
        </row>
        <row r="118">
          <cell r="A118" t="str">
            <v>RIO LARGO-AL</v>
          </cell>
          <cell r="B118">
            <v>0</v>
          </cell>
          <cell r="C118">
            <v>-6072.3714360269951</v>
          </cell>
          <cell r="D118">
            <v>-215675.47621159875</v>
          </cell>
          <cell r="E118">
            <v>-221747.84764762575</v>
          </cell>
          <cell r="F118">
            <v>-335650.06975555042</v>
          </cell>
          <cell r="G118">
            <v>-6713.0013951110086</v>
          </cell>
          <cell r="H118">
            <v>-6713.0013951110086</v>
          </cell>
          <cell r="I118">
            <v>-6713.0013951110086</v>
          </cell>
          <cell r="J118">
            <v>-6713.0013951110086</v>
          </cell>
          <cell r="K118">
            <v>-6713.0013951110086</v>
          </cell>
          <cell r="L118">
            <v>-6713.0013951110086</v>
          </cell>
          <cell r="M118">
            <v>-6713.0013951110086</v>
          </cell>
          <cell r="N118">
            <v>-6713.0013951110086</v>
          </cell>
          <cell r="O118">
            <v>-6713.0013951110086</v>
          </cell>
          <cell r="P118">
            <v>-6713.0013951110086</v>
          </cell>
          <cell r="Q118">
            <v>-6713</v>
          </cell>
          <cell r="R118">
            <v>-6713</v>
          </cell>
          <cell r="S118">
            <v>-6713</v>
          </cell>
          <cell r="T118">
            <v>-6713</v>
          </cell>
          <cell r="U118">
            <v>-6713</v>
          </cell>
          <cell r="V118">
            <v>-6713</v>
          </cell>
          <cell r="W118">
            <v>-6713</v>
          </cell>
          <cell r="X118">
            <v>-6713</v>
          </cell>
          <cell r="Y118">
            <v>-6713</v>
          </cell>
          <cell r="Z118">
            <v>-6713</v>
          </cell>
          <cell r="AA118">
            <v>-6713</v>
          </cell>
          <cell r="AB118">
            <v>-6713</v>
          </cell>
          <cell r="AC118">
            <v>-10069.5</v>
          </cell>
          <cell r="AD118">
            <v>-10069.5</v>
          </cell>
          <cell r="AE118">
            <v>-6713.0013951110086</v>
          </cell>
          <cell r="AF118">
            <v>-6713.0013951110086</v>
          </cell>
          <cell r="AG118">
            <v>-8055.6016741332096</v>
          </cell>
          <cell r="AH118">
            <v>-6713.0013951110086</v>
          </cell>
          <cell r="AI118">
            <v>-6713.0013951110086</v>
          </cell>
          <cell r="AJ118">
            <v>-6713.0013951110086</v>
          </cell>
          <cell r="AK118">
            <v>-6713.0013951110086</v>
          </cell>
          <cell r="AL118">
            <v>-6713.0013951110086</v>
          </cell>
          <cell r="AM118">
            <v>-6713.0013951110086</v>
          </cell>
          <cell r="AN118">
            <v>-6713.0013951110086</v>
          </cell>
          <cell r="AO118">
            <v>-6713.0013951110086</v>
          </cell>
          <cell r="AP118">
            <v>-6713</v>
          </cell>
        </row>
        <row r="119">
          <cell r="A119" t="str">
            <v>ROSARIO DO CATETE-SE</v>
          </cell>
          <cell r="B119">
            <v>-1551234.2452322775</v>
          </cell>
          <cell r="C119">
            <v>-6072.3714360269951</v>
          </cell>
          <cell r="D119">
            <v>-215675.47621159875</v>
          </cell>
          <cell r="E119">
            <v>-1772982.0928799033</v>
          </cell>
          <cell r="F119">
            <v>-2683685.8596983682</v>
          </cell>
          <cell r="G119">
            <v>-53673.717193967364</v>
          </cell>
          <cell r="H119">
            <v>-53673.717193967364</v>
          </cell>
          <cell r="I119">
            <v>-53673.717193967364</v>
          </cell>
          <cell r="J119">
            <v>-53673.717193967364</v>
          </cell>
          <cell r="K119">
            <v>-53673.717193967364</v>
          </cell>
          <cell r="L119">
            <v>-53673.717193967364</v>
          </cell>
          <cell r="M119">
            <v>-53673.717193967364</v>
          </cell>
          <cell r="N119">
            <v>-53673.717193967364</v>
          </cell>
          <cell r="O119">
            <v>-53673.717193967364</v>
          </cell>
          <cell r="P119">
            <v>-53673.717193967364</v>
          </cell>
          <cell r="Q119">
            <v>-53673.72</v>
          </cell>
          <cell r="R119">
            <v>-53673.72</v>
          </cell>
          <cell r="S119">
            <v>-53673.72</v>
          </cell>
          <cell r="T119">
            <v>-53673.72</v>
          </cell>
          <cell r="U119">
            <v>-53673.72</v>
          </cell>
          <cell r="V119">
            <v>-53673.72</v>
          </cell>
          <cell r="W119">
            <v>-53673.72</v>
          </cell>
          <cell r="X119">
            <v>-53673.72</v>
          </cell>
          <cell r="Y119">
            <v>-53673.72</v>
          </cell>
          <cell r="Z119">
            <v>-53673.72</v>
          </cell>
          <cell r="AA119">
            <v>-53673.72</v>
          </cell>
          <cell r="AB119">
            <v>-53673.72</v>
          </cell>
          <cell r="AC119">
            <v>-80510.58</v>
          </cell>
          <cell r="AD119">
            <v>-80510.58</v>
          </cell>
          <cell r="AE119">
            <v>-53673.717193967364</v>
          </cell>
          <cell r="AF119">
            <v>-53673.717193967364</v>
          </cell>
          <cell r="AG119">
            <v>0</v>
          </cell>
          <cell r="AH119">
            <v>-53673.717193967364</v>
          </cell>
          <cell r="AI119">
            <v>53673.717193967401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</row>
        <row r="120">
          <cell r="A120" t="str">
            <v>ROTEIRO-AL</v>
          </cell>
          <cell r="B120">
            <v>-369072.34675538563</v>
          </cell>
          <cell r="C120">
            <v>-6072.3714360269951</v>
          </cell>
          <cell r="D120">
            <v>-1644869.339649695</v>
          </cell>
          <cell r="E120">
            <v>-2020014.0578411077</v>
          </cell>
          <cell r="F120">
            <v>-3057607.3978358624</v>
          </cell>
          <cell r="G120">
            <v>-61152.14795671725</v>
          </cell>
          <cell r="H120">
            <v>-61152.14795671725</v>
          </cell>
          <cell r="I120">
            <v>-61152.14795671725</v>
          </cell>
          <cell r="J120">
            <v>-61152.14795671725</v>
          </cell>
          <cell r="K120">
            <v>-61152.14795671725</v>
          </cell>
          <cell r="L120">
            <v>-61152.14795671725</v>
          </cell>
          <cell r="M120">
            <v>-61152.14795671725</v>
          </cell>
          <cell r="N120">
            <v>-61152.14795671725</v>
          </cell>
          <cell r="O120">
            <v>-61152.14795671725</v>
          </cell>
          <cell r="P120">
            <v>-61152.14795671725</v>
          </cell>
          <cell r="Q120">
            <v>-61152.15</v>
          </cell>
          <cell r="R120">
            <v>-61152.15</v>
          </cell>
          <cell r="S120">
            <v>-61152.15</v>
          </cell>
          <cell r="T120">
            <v>-61152.15</v>
          </cell>
          <cell r="U120">
            <v>-61152.15</v>
          </cell>
          <cell r="V120">
            <v>-61152.15</v>
          </cell>
          <cell r="W120">
            <v>-61152.15</v>
          </cell>
          <cell r="X120">
            <v>-61152.15</v>
          </cell>
          <cell r="Y120">
            <v>-61152.15</v>
          </cell>
          <cell r="Z120">
            <v>-61152.15</v>
          </cell>
          <cell r="AA120">
            <v>-61152.15</v>
          </cell>
          <cell r="AB120">
            <v>-61152.15</v>
          </cell>
          <cell r="AC120">
            <v>-91728.225000000006</v>
          </cell>
          <cell r="AD120">
            <v>-91728.225000000006</v>
          </cell>
          <cell r="AE120">
            <v>-61152.14795671725</v>
          </cell>
          <cell r="AF120">
            <v>-61152.14795671725</v>
          </cell>
          <cell r="AG120">
            <v>-73382.577548060697</v>
          </cell>
          <cell r="AH120">
            <v>-61152.14795671725</v>
          </cell>
          <cell r="AI120">
            <v>-61152.14795671725</v>
          </cell>
          <cell r="AJ120">
            <v>-61152.14795671725</v>
          </cell>
          <cell r="AK120">
            <v>-61152.14795671725</v>
          </cell>
          <cell r="AL120">
            <v>-61152.14795671725</v>
          </cell>
          <cell r="AM120">
            <v>-61152.14795671725</v>
          </cell>
          <cell r="AN120">
            <v>-61152.14795671725</v>
          </cell>
          <cell r="AO120">
            <v>-61152.14795671725</v>
          </cell>
          <cell r="AP120">
            <v>-61152.15</v>
          </cell>
        </row>
        <row r="121">
          <cell r="A121" t="str">
            <v>SALINAS DA MARGARIDA-BA</v>
          </cell>
          <cell r="B121">
            <v>0</v>
          </cell>
          <cell r="C121">
            <v>0</v>
          </cell>
          <cell r="D121">
            <v>-10176.764961456211</v>
          </cell>
          <cell r="E121">
            <v>-10176.764961456211</v>
          </cell>
          <cell r="F121">
            <v>-15404.126377932813</v>
          </cell>
          <cell r="G121">
            <v>-308.08252755865624</v>
          </cell>
          <cell r="H121">
            <v>-308.08252755865624</v>
          </cell>
          <cell r="I121">
            <v>-308.08252755865624</v>
          </cell>
          <cell r="J121">
            <v>-308.08252755865624</v>
          </cell>
          <cell r="K121">
            <v>-308.08252755865624</v>
          </cell>
          <cell r="L121">
            <v>-308.08252755865624</v>
          </cell>
          <cell r="M121">
            <v>-308.08252755865624</v>
          </cell>
          <cell r="N121">
            <v>-308.08252755865624</v>
          </cell>
          <cell r="O121">
            <v>-308.08252755865624</v>
          </cell>
          <cell r="P121">
            <v>-308.08252755865624</v>
          </cell>
          <cell r="Q121">
            <v>-308.08</v>
          </cell>
          <cell r="R121">
            <v>-308.08</v>
          </cell>
          <cell r="S121">
            <v>-308.08</v>
          </cell>
          <cell r="T121">
            <v>-308.08</v>
          </cell>
          <cell r="U121">
            <v>-308.08</v>
          </cell>
          <cell r="V121">
            <v>-308.08</v>
          </cell>
          <cell r="W121">
            <v>-308.08</v>
          </cell>
          <cell r="X121">
            <v>-308.08</v>
          </cell>
          <cell r="Y121">
            <v>-308.08</v>
          </cell>
          <cell r="Z121">
            <v>-308.08</v>
          </cell>
          <cell r="AA121">
            <v>-308.08</v>
          </cell>
          <cell r="AB121">
            <v>-308.08</v>
          </cell>
          <cell r="AC121">
            <v>-462.12</v>
          </cell>
          <cell r="AD121">
            <v>-462.12</v>
          </cell>
          <cell r="AE121">
            <v>-308.08252755865624</v>
          </cell>
          <cell r="AF121">
            <v>-308.08252755865624</v>
          </cell>
          <cell r="AG121">
            <v>-369.69903307038749</v>
          </cell>
          <cell r="AH121">
            <v>-308.08252755865624</v>
          </cell>
          <cell r="AI121">
            <v>-308.08252755865624</v>
          </cell>
          <cell r="AJ121">
            <v>-308.08252755865624</v>
          </cell>
          <cell r="AK121">
            <v>-308.08252755865624</v>
          </cell>
          <cell r="AL121">
            <v>-308.08252755865624</v>
          </cell>
          <cell r="AM121">
            <v>-308.08252755865624</v>
          </cell>
          <cell r="AN121">
            <v>-308.08252755865624</v>
          </cell>
          <cell r="AO121">
            <v>-308.08252755865624</v>
          </cell>
          <cell r="AP121">
            <v>-308.08</v>
          </cell>
        </row>
        <row r="122">
          <cell r="A122" t="str">
            <v>SANTA LUZIA DO ITANHY-SE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</row>
        <row r="123">
          <cell r="A123" t="str">
            <v>SANTA LUZIA DO NORTE-AL</v>
          </cell>
          <cell r="B123">
            <v>0</v>
          </cell>
          <cell r="C123">
            <v>0</v>
          </cell>
          <cell r="D123">
            <v>-63079.821975329949</v>
          </cell>
          <cell r="E123">
            <v>-63079.821975329949</v>
          </cell>
          <cell r="F123">
            <v>-95481.182211212756</v>
          </cell>
          <cell r="G123">
            <v>-1909.623644224255</v>
          </cell>
          <cell r="H123">
            <v>-1909.623644224255</v>
          </cell>
          <cell r="I123">
            <v>-1909.623644224255</v>
          </cell>
          <cell r="J123">
            <v>-1909.623644224255</v>
          </cell>
          <cell r="K123">
            <v>-1909.623644224255</v>
          </cell>
          <cell r="L123">
            <v>-1909.623644224255</v>
          </cell>
          <cell r="M123">
            <v>-1909.623644224255</v>
          </cell>
          <cell r="N123">
            <v>-1909.623644224255</v>
          </cell>
          <cell r="O123">
            <v>-1909.623644224255</v>
          </cell>
          <cell r="P123">
            <v>-1909.623644224255</v>
          </cell>
          <cell r="Q123">
            <v>-1909.62</v>
          </cell>
          <cell r="R123">
            <v>-1909.62</v>
          </cell>
          <cell r="S123">
            <v>-1909.62</v>
          </cell>
          <cell r="T123">
            <v>-1909.62</v>
          </cell>
          <cell r="U123">
            <v>-1909.62</v>
          </cell>
          <cell r="V123">
            <v>-1909.62</v>
          </cell>
          <cell r="W123">
            <v>-1909.62</v>
          </cell>
          <cell r="X123">
            <v>-1909.62</v>
          </cell>
          <cell r="Y123">
            <v>-1909.62</v>
          </cell>
          <cell r="Z123">
            <v>-1909.62</v>
          </cell>
          <cell r="AA123">
            <v>-1909.62</v>
          </cell>
          <cell r="AB123">
            <v>-1909.62</v>
          </cell>
          <cell r="AC123">
            <v>-2864.43</v>
          </cell>
          <cell r="AD123">
            <v>-2864.43</v>
          </cell>
          <cell r="AE123">
            <v>-1909.623644224255</v>
          </cell>
          <cell r="AF123">
            <v>-1909.623644224255</v>
          </cell>
          <cell r="AG123">
            <v>-2291.5483730691058</v>
          </cell>
          <cell r="AH123">
            <v>-1909.623644224255</v>
          </cell>
          <cell r="AI123">
            <v>-1909.623644224255</v>
          </cell>
          <cell r="AJ123">
            <v>-1909.623644224255</v>
          </cell>
          <cell r="AK123">
            <v>-1909.623644224255</v>
          </cell>
          <cell r="AL123">
            <v>-1909.623644224255</v>
          </cell>
          <cell r="AM123">
            <v>-1909.623644224255</v>
          </cell>
          <cell r="AN123">
            <v>-1909.623644224255</v>
          </cell>
          <cell r="AO123">
            <v>-1909.623644224255</v>
          </cell>
          <cell r="AP123">
            <v>-1909.62</v>
          </cell>
        </row>
        <row r="124">
          <cell r="A124" t="str">
            <v>SANTA RITA-PB</v>
          </cell>
          <cell r="B124">
            <v>0</v>
          </cell>
          <cell r="C124">
            <v>-6072.3714360269951</v>
          </cell>
          <cell r="D124">
            <v>-215675.47621159875</v>
          </cell>
          <cell r="E124">
            <v>-221747.84764762575</v>
          </cell>
          <cell r="F124">
            <v>-335650.06975555042</v>
          </cell>
          <cell r="G124">
            <v>-6713.0013951110086</v>
          </cell>
          <cell r="H124">
            <v>-6713.0013951110086</v>
          </cell>
          <cell r="I124">
            <v>-6713.0013951110086</v>
          </cell>
          <cell r="J124">
            <v>-6713.0013951110086</v>
          </cell>
          <cell r="K124">
            <v>-6713.0013951110086</v>
          </cell>
          <cell r="L124">
            <v>-6713.0013951110086</v>
          </cell>
          <cell r="M124">
            <v>-6713.0013951110086</v>
          </cell>
          <cell r="N124">
            <v>-6713.0013951110086</v>
          </cell>
          <cell r="O124">
            <v>-6713.0013951110086</v>
          </cell>
          <cell r="P124">
            <v>-6713.0013951110086</v>
          </cell>
          <cell r="Q124">
            <v>-6713</v>
          </cell>
          <cell r="R124">
            <v>-6713</v>
          </cell>
          <cell r="S124">
            <v>-6713</v>
          </cell>
          <cell r="T124">
            <v>-6713</v>
          </cell>
          <cell r="U124">
            <v>-6713</v>
          </cell>
          <cell r="V124">
            <v>-6713</v>
          </cell>
          <cell r="W124">
            <v>-6713</v>
          </cell>
          <cell r="X124">
            <v>-6713</v>
          </cell>
          <cell r="Y124">
            <v>-6713</v>
          </cell>
          <cell r="Z124">
            <v>-6713</v>
          </cell>
          <cell r="AA124">
            <v>-6713</v>
          </cell>
          <cell r="AB124">
            <v>-6713</v>
          </cell>
          <cell r="AC124">
            <v>-10069.5</v>
          </cell>
          <cell r="AD124">
            <v>-10069.5</v>
          </cell>
          <cell r="AE124">
            <v>-6713.0013951110086</v>
          </cell>
          <cell r="AF124">
            <v>-6713.0013951110086</v>
          </cell>
          <cell r="AG124">
            <v>-8055.6016741332096</v>
          </cell>
          <cell r="AH124">
            <v>-6713.0013951110086</v>
          </cell>
          <cell r="AI124">
            <v>-6713.0013951110086</v>
          </cell>
          <cell r="AJ124">
            <v>-6713.0013951110086</v>
          </cell>
          <cell r="AK124">
            <v>-6713.0013951110086</v>
          </cell>
          <cell r="AL124">
            <v>-6713.0013951110086</v>
          </cell>
          <cell r="AM124">
            <v>-6713.0013951110086</v>
          </cell>
          <cell r="AN124">
            <v>-6713.0013951110086</v>
          </cell>
          <cell r="AO124">
            <v>-6713.0013951110086</v>
          </cell>
          <cell r="AP124">
            <v>-6713</v>
          </cell>
        </row>
        <row r="125">
          <cell r="A125" t="str">
            <v>SANTO AMARO DAS BROTAS-SE</v>
          </cell>
          <cell r="B125">
            <v>-632516.91725189169</v>
          </cell>
          <cell r="C125">
            <v>0</v>
          </cell>
          <cell r="D125">
            <v>0</v>
          </cell>
          <cell r="E125">
            <v>-632516.91725189169</v>
          </cell>
          <cell r="F125">
            <v>-957413.33974312549</v>
          </cell>
          <cell r="G125">
            <v>-19148.266794862509</v>
          </cell>
          <cell r="H125">
            <v>-19148.266794862509</v>
          </cell>
          <cell r="I125">
            <v>-19148.266794862509</v>
          </cell>
          <cell r="J125">
            <v>-19148.266794862509</v>
          </cell>
          <cell r="K125">
            <v>-19148.266794862509</v>
          </cell>
          <cell r="L125">
            <v>-19148.266794862509</v>
          </cell>
          <cell r="M125">
            <v>-19148.266794862509</v>
          </cell>
          <cell r="N125">
            <v>-19148.266794862509</v>
          </cell>
          <cell r="O125">
            <v>-19148.266794862509</v>
          </cell>
          <cell r="P125">
            <v>-19148.266794862509</v>
          </cell>
          <cell r="Q125">
            <v>-19148.27</v>
          </cell>
          <cell r="R125">
            <v>-19148.27</v>
          </cell>
          <cell r="S125">
            <v>-19148.27</v>
          </cell>
          <cell r="T125">
            <v>-19148.27</v>
          </cell>
          <cell r="U125">
            <v>-19148.27</v>
          </cell>
          <cell r="V125">
            <v>-19148.27</v>
          </cell>
          <cell r="W125">
            <v>-19148.27</v>
          </cell>
          <cell r="X125">
            <v>-19148.27</v>
          </cell>
          <cell r="Y125">
            <v>-19148.27</v>
          </cell>
          <cell r="Z125">
            <v>-19148.27</v>
          </cell>
          <cell r="AA125">
            <v>-19148.27</v>
          </cell>
          <cell r="AB125">
            <v>-19148.27</v>
          </cell>
          <cell r="AC125">
            <v>-28722.404999999999</v>
          </cell>
          <cell r="AD125">
            <v>-28722.404999999999</v>
          </cell>
          <cell r="AE125">
            <v>-19148.266794862509</v>
          </cell>
          <cell r="AF125">
            <v>-19148.266794862509</v>
          </cell>
          <cell r="AG125">
            <v>-22977.92015383501</v>
          </cell>
          <cell r="AH125">
            <v>-19148.266794862509</v>
          </cell>
          <cell r="AI125">
            <v>-19148.266794862509</v>
          </cell>
          <cell r="AJ125">
            <v>-19148.266794862509</v>
          </cell>
          <cell r="AK125">
            <v>-19148.266794862509</v>
          </cell>
          <cell r="AL125">
            <v>-19148.266794862509</v>
          </cell>
          <cell r="AM125">
            <v>-19148.266794862509</v>
          </cell>
          <cell r="AN125">
            <v>-16820.37679486251</v>
          </cell>
          <cell r="AO125">
            <v>-16820.37679486251</v>
          </cell>
          <cell r="AP125">
            <v>-16820.38</v>
          </cell>
        </row>
        <row r="126">
          <cell r="A126" t="str">
            <v>SANTO ANTONIO DOS LOPES-MA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</row>
        <row r="127">
          <cell r="A127" t="str">
            <v>SANTOS-SP</v>
          </cell>
          <cell r="B127">
            <v>-151062.58605601243</v>
          </cell>
          <cell r="C127">
            <v>0</v>
          </cell>
          <cell r="D127">
            <v>0</v>
          </cell>
          <cell r="E127">
            <v>-151062.58605601243</v>
          </cell>
          <cell r="F127">
            <v>-228656.86447485705</v>
          </cell>
          <cell r="G127">
            <v>-4573.137289497141</v>
          </cell>
          <cell r="H127">
            <v>-4573.137289497141</v>
          </cell>
          <cell r="I127">
            <v>-4573.137289497141</v>
          </cell>
          <cell r="J127">
            <v>-4573.137289497141</v>
          </cell>
          <cell r="K127">
            <v>-4573.137289497141</v>
          </cell>
          <cell r="L127">
            <v>-4573.137289497141</v>
          </cell>
          <cell r="M127">
            <v>-4573.137289497141</v>
          </cell>
          <cell r="N127">
            <v>-4573.137289497141</v>
          </cell>
          <cell r="O127">
            <v>-4573.137289497141</v>
          </cell>
          <cell r="P127">
            <v>-4573.137289497141</v>
          </cell>
          <cell r="Q127">
            <v>-4573.1400000000003</v>
          </cell>
          <cell r="R127">
            <v>-4573.1400000000003</v>
          </cell>
          <cell r="S127">
            <v>-4573.1400000000003</v>
          </cell>
          <cell r="T127">
            <v>-4573.1400000000003</v>
          </cell>
          <cell r="U127">
            <v>-4573.1400000000003</v>
          </cell>
          <cell r="V127">
            <v>-4573.1400000000003</v>
          </cell>
          <cell r="W127">
            <v>-4573.1400000000003</v>
          </cell>
          <cell r="X127">
            <v>-4573.1400000000003</v>
          </cell>
          <cell r="Y127">
            <v>-4573.1400000000003</v>
          </cell>
          <cell r="Z127">
            <v>-4573.1400000000003</v>
          </cell>
          <cell r="AA127">
            <v>-4573.1400000000003</v>
          </cell>
          <cell r="AB127">
            <v>-4573.1400000000003</v>
          </cell>
          <cell r="AC127">
            <v>-6859.7100000000009</v>
          </cell>
          <cell r="AD127">
            <v>-6859.7100000000009</v>
          </cell>
          <cell r="AE127">
            <v>-4573.137289497141</v>
          </cell>
          <cell r="AF127">
            <v>-4573.137289497141</v>
          </cell>
          <cell r="AG127">
            <v>-5487.764747396569</v>
          </cell>
          <cell r="AH127">
            <v>-4573.137289497141</v>
          </cell>
          <cell r="AI127">
            <v>-4573.137289497141</v>
          </cell>
          <cell r="AJ127">
            <v>-4573.137289497141</v>
          </cell>
          <cell r="AK127">
            <v>-4573.137289497141</v>
          </cell>
          <cell r="AL127">
            <v>-4573.137289497141</v>
          </cell>
          <cell r="AM127">
            <v>-4573.137289497141</v>
          </cell>
          <cell r="AN127">
            <v>-4573.137289497141</v>
          </cell>
          <cell r="AO127">
            <v>-4573.137289497141</v>
          </cell>
          <cell r="AP127">
            <v>-4573.1400000000003</v>
          </cell>
        </row>
        <row r="128">
          <cell r="A128" t="str">
            <v>SAO BERNARDO DO CAMPO-SP</v>
          </cell>
          <cell r="B128">
            <v>0</v>
          </cell>
          <cell r="C128">
            <v>-6072.3714360269951</v>
          </cell>
          <cell r="D128">
            <v>-220501.13104163707</v>
          </cell>
          <cell r="E128">
            <v>-226573.50247766406</v>
          </cell>
          <cell r="F128">
            <v>-342954.45352973905</v>
          </cell>
          <cell r="G128">
            <v>-6859.0890705947813</v>
          </cell>
          <cell r="H128">
            <v>-6859.0890705947813</v>
          </cell>
          <cell r="I128">
            <v>-6859.0890705947813</v>
          </cell>
          <cell r="J128">
            <v>-6859.0890705947813</v>
          </cell>
          <cell r="K128">
            <v>-6859.0890705947813</v>
          </cell>
          <cell r="L128">
            <v>-6859.0890705947813</v>
          </cell>
          <cell r="M128">
            <v>-6859.0890705947813</v>
          </cell>
          <cell r="N128">
            <v>-6859.0890705947813</v>
          </cell>
          <cell r="O128">
            <v>-6859.0890705947813</v>
          </cell>
          <cell r="P128">
            <v>-6859.0890705947813</v>
          </cell>
          <cell r="Q128">
            <v>-6859.09</v>
          </cell>
          <cell r="R128">
            <v>-6859.09</v>
          </cell>
          <cell r="S128">
            <v>-6859.09</v>
          </cell>
          <cell r="T128">
            <v>-6859.09</v>
          </cell>
          <cell r="U128">
            <v>-6859.09</v>
          </cell>
          <cell r="V128">
            <v>-6859.09</v>
          </cell>
          <cell r="W128">
            <v>-6859.09</v>
          </cell>
          <cell r="X128">
            <v>-6859.09</v>
          </cell>
          <cell r="Y128">
            <v>-6859.09</v>
          </cell>
          <cell r="Z128">
            <v>-6859.09</v>
          </cell>
          <cell r="AA128">
            <v>-6859.09</v>
          </cell>
          <cell r="AB128">
            <v>-6859.09</v>
          </cell>
          <cell r="AC128">
            <v>-10288.635</v>
          </cell>
          <cell r="AD128">
            <v>-10288.635</v>
          </cell>
          <cell r="AE128">
            <v>-6859.0890705947813</v>
          </cell>
          <cell r="AF128">
            <v>-6859.0890705947813</v>
          </cell>
          <cell r="AG128">
            <v>-8230.9068847137369</v>
          </cell>
          <cell r="AH128">
            <v>-6859.0890705947813</v>
          </cell>
          <cell r="AI128">
            <v>-6859.0890705947813</v>
          </cell>
          <cell r="AJ128">
            <v>-6859.0890705947813</v>
          </cell>
          <cell r="AK128">
            <v>-6859.0890705947813</v>
          </cell>
          <cell r="AL128">
            <v>-6859.0890705947813</v>
          </cell>
          <cell r="AM128">
            <v>-6859.0890705947813</v>
          </cell>
          <cell r="AN128">
            <v>-6859.0890705947813</v>
          </cell>
          <cell r="AO128">
            <v>-6859.0890705947813</v>
          </cell>
          <cell r="AP128">
            <v>-6859.09</v>
          </cell>
        </row>
        <row r="129">
          <cell r="A129" t="str">
            <v>SAO BRAS DO SUACUI-MG</v>
          </cell>
          <cell r="B129">
            <v>0</v>
          </cell>
          <cell r="C129">
            <v>-6072.3714360269951</v>
          </cell>
          <cell r="D129">
            <v>-220501.13104163707</v>
          </cell>
          <cell r="E129">
            <v>-226573.50247766406</v>
          </cell>
          <cell r="F129">
            <v>-342954.45352973905</v>
          </cell>
          <cell r="G129">
            <v>-6859.0890705947813</v>
          </cell>
          <cell r="H129">
            <v>-6859.0890705947813</v>
          </cell>
          <cell r="I129">
            <v>-6859.0890705947813</v>
          </cell>
          <cell r="J129">
            <v>-6859.0890705947813</v>
          </cell>
          <cell r="K129">
            <v>-6859.0890705947813</v>
          </cell>
          <cell r="L129">
            <v>-6859.0890705947813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-6859.0890705947813</v>
          </cell>
          <cell r="AF129">
            <v>-6859.0890705947813</v>
          </cell>
          <cell r="AG129">
            <v>-8230.9068847137369</v>
          </cell>
          <cell r="AH129">
            <v>-6859.0890705947813</v>
          </cell>
          <cell r="AI129">
            <v>-6859.0890705947813</v>
          </cell>
          <cell r="AJ129">
            <v>-6859.0890705947813</v>
          </cell>
          <cell r="AK129">
            <v>-6859.0890705947813</v>
          </cell>
          <cell r="AL129">
            <v>-6859.0890705947813</v>
          </cell>
          <cell r="AM129">
            <v>-6859.0890705947813</v>
          </cell>
          <cell r="AN129">
            <v>-6859.0890705947813</v>
          </cell>
          <cell r="AO129">
            <v>-6859.0890705947813</v>
          </cell>
          <cell r="AP129">
            <v>-6859.09</v>
          </cell>
        </row>
        <row r="130">
          <cell r="A130" t="str">
            <v>SAO FRANCISCO DO CONDE-BA</v>
          </cell>
          <cell r="B130">
            <v>-3608521.6140179369</v>
          </cell>
          <cell r="C130">
            <v>-6072.3714360269951</v>
          </cell>
          <cell r="D130">
            <v>-1737426.6642164658</v>
          </cell>
          <cell r="E130">
            <v>-5352020.6496704295</v>
          </cell>
          <cell r="F130">
            <v>-8101120.8156105857</v>
          </cell>
          <cell r="G130">
            <v>-162022.41631221172</v>
          </cell>
          <cell r="H130">
            <v>-162022.41631221172</v>
          </cell>
          <cell r="I130">
            <v>-162022.41631221172</v>
          </cell>
          <cell r="J130">
            <v>-162022.41631221172</v>
          </cell>
          <cell r="K130">
            <v>-162022.41631221172</v>
          </cell>
          <cell r="L130">
            <v>-162022.41631221172</v>
          </cell>
          <cell r="M130">
            <v>-162022.41631221172</v>
          </cell>
          <cell r="N130">
            <v>-162022.41631221172</v>
          </cell>
          <cell r="O130">
            <v>-162022.41631221172</v>
          </cell>
          <cell r="P130">
            <v>-162022.41631221172</v>
          </cell>
          <cell r="Q130">
            <v>-162022.42000000001</v>
          </cell>
          <cell r="R130">
            <v>-162022.42000000001</v>
          </cell>
          <cell r="S130">
            <v>-162022.42000000001</v>
          </cell>
          <cell r="T130">
            <v>-162022.42000000001</v>
          </cell>
          <cell r="U130">
            <v>-162022.42000000001</v>
          </cell>
          <cell r="V130">
            <v>-162022.42000000001</v>
          </cell>
          <cell r="W130">
            <v>-162022.42000000001</v>
          </cell>
          <cell r="X130">
            <v>-162022.42000000001</v>
          </cell>
          <cell r="Y130">
            <v>-162022.42000000001</v>
          </cell>
          <cell r="Z130">
            <v>-162022.42000000001</v>
          </cell>
          <cell r="AA130">
            <v>-162022.42000000001</v>
          </cell>
          <cell r="AB130">
            <v>-162022.42000000001</v>
          </cell>
          <cell r="AC130">
            <v>-243033.63</v>
          </cell>
          <cell r="AD130">
            <v>-243033.63</v>
          </cell>
          <cell r="AE130">
            <v>-162022.41631221172</v>
          </cell>
          <cell r="AF130">
            <v>-162022.41631221172</v>
          </cell>
          <cell r="AG130">
            <v>-194426.89957465406</v>
          </cell>
          <cell r="AH130">
            <v>-162022.41631221172</v>
          </cell>
          <cell r="AI130">
            <v>-162022.41631221172</v>
          </cell>
          <cell r="AJ130">
            <v>-162022.41631221172</v>
          </cell>
          <cell r="AK130">
            <v>-162022.41631221172</v>
          </cell>
          <cell r="AL130">
            <v>-162022.41631221172</v>
          </cell>
          <cell r="AM130">
            <v>-162022.41631221172</v>
          </cell>
          <cell r="AN130">
            <v>-162022.41631221172</v>
          </cell>
          <cell r="AO130">
            <v>-162022.41631221172</v>
          </cell>
          <cell r="AP130">
            <v>-162022.42000000001</v>
          </cell>
        </row>
        <row r="131">
          <cell r="A131" t="str">
            <v>SAO FRANCISCO DO SUL-SC</v>
          </cell>
          <cell r="B131">
            <v>-3608521.6140179369</v>
          </cell>
          <cell r="C131">
            <v>-6072.3714360269951</v>
          </cell>
          <cell r="D131">
            <v>-1737426.6642164658</v>
          </cell>
          <cell r="E131">
            <v>-5352020.6496704295</v>
          </cell>
          <cell r="F131">
            <v>-8101120.8156105857</v>
          </cell>
          <cell r="G131">
            <v>-162022.41631221172</v>
          </cell>
          <cell r="H131">
            <v>-162022.41631221172</v>
          </cell>
          <cell r="I131">
            <v>-162022.41631221172</v>
          </cell>
          <cell r="J131">
            <v>-162022.41631221172</v>
          </cell>
          <cell r="K131">
            <v>-162022.41631221172</v>
          </cell>
          <cell r="L131">
            <v>-162022.41631221172</v>
          </cell>
          <cell r="M131">
            <v>-162022.41631221172</v>
          </cell>
          <cell r="N131">
            <v>-162022.41631221172</v>
          </cell>
          <cell r="O131">
            <v>-162022.41631221172</v>
          </cell>
          <cell r="P131">
            <v>-162022.41631221172</v>
          </cell>
          <cell r="Q131">
            <v>-162022.42000000001</v>
          </cell>
          <cell r="R131">
            <v>-162022.42000000001</v>
          </cell>
          <cell r="S131">
            <v>-162022.42000000001</v>
          </cell>
          <cell r="T131">
            <v>-162022.42000000001</v>
          </cell>
          <cell r="U131">
            <v>-162022.42000000001</v>
          </cell>
          <cell r="V131">
            <v>-162022.42000000001</v>
          </cell>
          <cell r="W131">
            <v>-162022.42000000001</v>
          </cell>
          <cell r="X131">
            <v>-162022.42000000001</v>
          </cell>
          <cell r="Y131">
            <v>-162022.42000000001</v>
          </cell>
          <cell r="Z131">
            <v>-162022.42000000001</v>
          </cell>
          <cell r="AA131">
            <v>-83053.55</v>
          </cell>
          <cell r="AB131">
            <v>-83053.55</v>
          </cell>
          <cell r="AC131">
            <v>-124580.32500000001</v>
          </cell>
          <cell r="AD131">
            <v>-124580.32500000001</v>
          </cell>
          <cell r="AE131">
            <v>-162022.41631221172</v>
          </cell>
          <cell r="AF131">
            <v>-162022.41631221172</v>
          </cell>
          <cell r="AG131">
            <v>-194426.89957465406</v>
          </cell>
          <cell r="AH131">
            <v>-162022.41631221172</v>
          </cell>
          <cell r="AI131">
            <v>-162022.41631221172</v>
          </cell>
          <cell r="AJ131">
            <v>-162022.41631221172</v>
          </cell>
          <cell r="AK131">
            <v>-162022.41631221172</v>
          </cell>
          <cell r="AL131">
            <v>-162022.41631221172</v>
          </cell>
          <cell r="AM131">
            <v>-44244.056312211716</v>
          </cell>
          <cell r="AN131">
            <v>-44244.056312211716</v>
          </cell>
          <cell r="AO131">
            <v>-44244.056312211716</v>
          </cell>
          <cell r="AP131">
            <v>-44244.06</v>
          </cell>
        </row>
        <row r="132">
          <cell r="A132" t="str">
            <v>SAO GONCALO DO AMARANTE-CE</v>
          </cell>
          <cell r="B132">
            <v>0</v>
          </cell>
          <cell r="C132">
            <v>0</v>
          </cell>
          <cell r="D132">
            <v>-82002.167705728178</v>
          </cell>
          <cell r="E132">
            <v>-82002.167705728178</v>
          </cell>
          <cell r="F132">
            <v>-124123.11371910945</v>
          </cell>
          <cell r="G132">
            <v>-2482.4622743821888</v>
          </cell>
          <cell r="H132">
            <v>-2482.4622743821888</v>
          </cell>
          <cell r="I132">
            <v>-2482.4622743821888</v>
          </cell>
          <cell r="J132">
            <v>-2482.4622743821888</v>
          </cell>
          <cell r="K132">
            <v>-2482.4622743821888</v>
          </cell>
          <cell r="L132">
            <v>-2482.4622743821888</v>
          </cell>
          <cell r="M132">
            <v>-2482.4622743821888</v>
          </cell>
          <cell r="N132">
            <v>-2482.4622743821888</v>
          </cell>
          <cell r="O132">
            <v>-2482.4622743821888</v>
          </cell>
          <cell r="P132">
            <v>-2482.4622743821888</v>
          </cell>
          <cell r="Q132">
            <v>-2482.46</v>
          </cell>
          <cell r="R132">
            <v>-2482.46</v>
          </cell>
          <cell r="S132">
            <v>-2482.46</v>
          </cell>
          <cell r="T132">
            <v>-2482.46</v>
          </cell>
          <cell r="U132">
            <v>-2482.46</v>
          </cell>
          <cell r="V132">
            <v>-2482.46</v>
          </cell>
          <cell r="W132">
            <v>-2482.46</v>
          </cell>
          <cell r="X132">
            <v>-2482.46</v>
          </cell>
          <cell r="Y132">
            <v>-2482.46</v>
          </cell>
          <cell r="Z132">
            <v>-2482.46</v>
          </cell>
          <cell r="AA132">
            <v>-2482.46</v>
          </cell>
          <cell r="AB132">
            <v>-2482.46</v>
          </cell>
          <cell r="AC132">
            <v>-3723.69</v>
          </cell>
          <cell r="AD132">
            <v>-3723.69</v>
          </cell>
          <cell r="AE132">
            <v>-2482.4622743821888</v>
          </cell>
          <cell r="AF132">
            <v>-2482.4622743821888</v>
          </cell>
          <cell r="AG132">
            <v>-2978.9547292586262</v>
          </cell>
          <cell r="AH132">
            <v>-2482.4622743821888</v>
          </cell>
          <cell r="AI132">
            <v>-1339.8822743821888</v>
          </cell>
          <cell r="AJ132">
            <v>-202.59227438218886</v>
          </cell>
          <cell r="AK132">
            <v>-202.59227438218886</v>
          </cell>
          <cell r="AL132">
            <v>-202.59227438218886</v>
          </cell>
          <cell r="AM132">
            <v>-202.59227438218886</v>
          </cell>
          <cell r="AN132">
            <v>-202.59227438218886</v>
          </cell>
          <cell r="AO132">
            <v>-202.59227438218886</v>
          </cell>
          <cell r="AP132">
            <v>-202.59</v>
          </cell>
        </row>
        <row r="133">
          <cell r="A133" t="str">
            <v>SAO GONCALO DO AMARANTE-RN</v>
          </cell>
          <cell r="B133">
            <v>-706476.10898551391</v>
          </cell>
          <cell r="C133">
            <v>0</v>
          </cell>
          <cell r="D133">
            <v>0</v>
          </cell>
          <cell r="E133">
            <v>-706476.10898551391</v>
          </cell>
          <cell r="F133">
            <v>-1069362.1506461396</v>
          </cell>
          <cell r="G133">
            <v>-21387.243012922794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</row>
        <row r="134">
          <cell r="A134" t="str">
            <v>SAO JOSE DOS CAMPOS-SP</v>
          </cell>
          <cell r="B134">
            <v>0</v>
          </cell>
          <cell r="C134">
            <v>-6072.3714360269951</v>
          </cell>
          <cell r="D134">
            <v>-220501.13104163707</v>
          </cell>
          <cell r="E134">
            <v>-226573.50247766406</v>
          </cell>
          <cell r="F134">
            <v>-342954.45352973905</v>
          </cell>
          <cell r="G134">
            <v>-6859.0890705947813</v>
          </cell>
          <cell r="H134">
            <v>-6859.0890705947813</v>
          </cell>
          <cell r="I134">
            <v>-6859.0890705947813</v>
          </cell>
          <cell r="J134">
            <v>-6859.0890705947813</v>
          </cell>
          <cell r="K134">
            <v>-6859.0890705947813</v>
          </cell>
          <cell r="L134">
            <v>-6859.0890705947813</v>
          </cell>
          <cell r="M134">
            <v>-6859.0890705947813</v>
          </cell>
          <cell r="N134">
            <v>-6859.0890705947813</v>
          </cell>
          <cell r="O134">
            <v>-6859.0890705947813</v>
          </cell>
          <cell r="P134">
            <v>-6859.0890705947813</v>
          </cell>
          <cell r="Q134">
            <v>-6859.09</v>
          </cell>
          <cell r="R134">
            <v>-6859.09</v>
          </cell>
          <cell r="S134">
            <v>-6859.09</v>
          </cell>
          <cell r="T134">
            <v>-6859.09</v>
          </cell>
          <cell r="U134">
            <v>-6859.09</v>
          </cell>
          <cell r="V134">
            <v>-6859.09</v>
          </cell>
          <cell r="W134">
            <v>-6859.09</v>
          </cell>
          <cell r="X134">
            <v>-6859.09</v>
          </cell>
          <cell r="Y134">
            <v>-6859.09</v>
          </cell>
          <cell r="Z134">
            <v>-6859.09</v>
          </cell>
          <cell r="AA134">
            <v>-6859.09</v>
          </cell>
          <cell r="AB134">
            <v>-6859.09</v>
          </cell>
          <cell r="AC134">
            <v>-10288.635</v>
          </cell>
          <cell r="AD134">
            <v>-10288.635</v>
          </cell>
          <cell r="AE134">
            <v>-6859.0890705947813</v>
          </cell>
          <cell r="AF134">
            <v>-6859.0890705947813</v>
          </cell>
          <cell r="AG134">
            <v>-8230.9068847137369</v>
          </cell>
          <cell r="AH134">
            <v>-6859.0890705947813</v>
          </cell>
          <cell r="AI134">
            <v>-6859.0890705947813</v>
          </cell>
          <cell r="AJ134">
            <v>-6859.0890705947813</v>
          </cell>
          <cell r="AK134">
            <v>-6859.0890705947813</v>
          </cell>
          <cell r="AL134">
            <v>-6859.0890705947813</v>
          </cell>
          <cell r="AM134">
            <v>-6859.0890705947813</v>
          </cell>
          <cell r="AN134">
            <v>-6859.0890705947813</v>
          </cell>
          <cell r="AO134">
            <v>-6859.0890705947813</v>
          </cell>
          <cell r="AP134">
            <v>-6859.09</v>
          </cell>
        </row>
        <row r="135">
          <cell r="A135" t="str">
            <v>SAO LOURENCO DA MATA-PE</v>
          </cell>
          <cell r="B135">
            <v>-182374.60188688128</v>
          </cell>
          <cell r="C135">
            <v>-6072.3714360269951</v>
          </cell>
          <cell r="D135">
            <v>-215675.47621159875</v>
          </cell>
          <cell r="E135">
            <v>-404122.449534507</v>
          </cell>
          <cell r="F135">
            <v>-611702.57035184128</v>
          </cell>
          <cell r="G135">
            <v>-12234.051407036826</v>
          </cell>
          <cell r="H135">
            <v>-12234.051407036826</v>
          </cell>
          <cell r="I135">
            <v>-12234.051407036826</v>
          </cell>
          <cell r="J135">
            <v>-12234.051407036826</v>
          </cell>
          <cell r="K135">
            <v>-12234.051407036826</v>
          </cell>
          <cell r="L135">
            <v>-12234.051407036826</v>
          </cell>
          <cell r="M135">
            <v>-12234.051407036826</v>
          </cell>
          <cell r="N135">
            <v>-12234.051407036826</v>
          </cell>
          <cell r="O135">
            <v>-12234.051407036826</v>
          </cell>
          <cell r="P135">
            <v>-12234.051407036826</v>
          </cell>
          <cell r="Q135">
            <v>-12234.05</v>
          </cell>
          <cell r="R135">
            <v>-12234.05</v>
          </cell>
          <cell r="S135">
            <v>-12234.05</v>
          </cell>
          <cell r="T135">
            <v>-12234.05</v>
          </cell>
          <cell r="U135">
            <v>-12234.05</v>
          </cell>
          <cell r="V135">
            <v>-12234.05</v>
          </cell>
          <cell r="W135">
            <v>-12234.05</v>
          </cell>
          <cell r="X135">
            <v>-12234.05</v>
          </cell>
          <cell r="Y135">
            <v>-12234.05</v>
          </cell>
          <cell r="Z135">
            <v>-12234.05</v>
          </cell>
          <cell r="AA135">
            <v>-12234.05</v>
          </cell>
          <cell r="AB135">
            <v>-12234.05</v>
          </cell>
          <cell r="AC135">
            <v>-18351.074999999997</v>
          </cell>
          <cell r="AD135">
            <v>-18351.074999999997</v>
          </cell>
          <cell r="AE135">
            <v>-12234.051407036826</v>
          </cell>
          <cell r="AF135">
            <v>-12234.051407036826</v>
          </cell>
          <cell r="AG135">
            <v>-14680.861688444191</v>
          </cell>
          <cell r="AH135">
            <v>-12234.051407036826</v>
          </cell>
          <cell r="AI135">
            <v>-12234.051407036826</v>
          </cell>
          <cell r="AJ135">
            <v>-12234.051407036826</v>
          </cell>
          <cell r="AK135">
            <v>-12234.051407036826</v>
          </cell>
          <cell r="AL135">
            <v>-12234.051407036826</v>
          </cell>
          <cell r="AM135">
            <v>-12234.051407036826</v>
          </cell>
          <cell r="AN135">
            <v>-12234.051407036826</v>
          </cell>
          <cell r="AO135">
            <v>-12234.051407036826</v>
          </cell>
          <cell r="AP135">
            <v>-12234.05</v>
          </cell>
        </row>
        <row r="136">
          <cell r="A136" t="str">
            <v>SAO MATEUS-ES</v>
          </cell>
          <cell r="B136">
            <v>-3243328.6412433521</v>
          </cell>
          <cell r="C136">
            <v>-6072.3714360269951</v>
          </cell>
          <cell r="D136">
            <v>-1693893.7523379207</v>
          </cell>
          <cell r="E136">
            <v>-4943294.7650172999</v>
          </cell>
          <cell r="F136">
            <v>-7482450.2257939689</v>
          </cell>
          <cell r="G136">
            <v>-149649.00451587938</v>
          </cell>
          <cell r="H136">
            <v>-149649.00451587938</v>
          </cell>
          <cell r="I136">
            <v>-149649.00451587938</v>
          </cell>
          <cell r="J136">
            <v>-149649.00451587938</v>
          </cell>
          <cell r="K136">
            <v>-149649.00451587938</v>
          </cell>
          <cell r="L136">
            <v>-149649.00451587938</v>
          </cell>
          <cell r="M136">
            <v>-149649.00451587938</v>
          </cell>
          <cell r="N136">
            <v>-149649.00451587938</v>
          </cell>
          <cell r="O136">
            <v>-149649.00451587938</v>
          </cell>
          <cell r="P136">
            <v>-149649.00451587938</v>
          </cell>
          <cell r="Q136">
            <v>-149649</v>
          </cell>
          <cell r="R136">
            <v>-149649</v>
          </cell>
          <cell r="S136">
            <v>-149649</v>
          </cell>
          <cell r="T136">
            <v>-149649</v>
          </cell>
          <cell r="U136">
            <v>-149649</v>
          </cell>
          <cell r="V136">
            <v>-149649</v>
          </cell>
          <cell r="W136">
            <v>-149649</v>
          </cell>
          <cell r="X136">
            <v>-149649</v>
          </cell>
          <cell r="Y136">
            <v>-149649</v>
          </cell>
          <cell r="Z136">
            <v>-149649</v>
          </cell>
          <cell r="AA136">
            <v>-149649</v>
          </cell>
          <cell r="AB136">
            <v>-149649</v>
          </cell>
          <cell r="AC136">
            <v>-224473.5</v>
          </cell>
          <cell r="AD136">
            <v>-224473.5</v>
          </cell>
          <cell r="AE136">
            <v>-149649.00451587938</v>
          </cell>
          <cell r="AF136">
            <v>-149649.00451587938</v>
          </cell>
          <cell r="AG136">
            <v>-179578.80541905525</v>
          </cell>
          <cell r="AH136">
            <v>-149649.00451587938</v>
          </cell>
          <cell r="AI136">
            <v>-149649.00451587938</v>
          </cell>
          <cell r="AJ136">
            <v>-149649.00451587938</v>
          </cell>
          <cell r="AK136">
            <v>-149649.00451587938</v>
          </cell>
          <cell r="AL136">
            <v>-149649.00451587938</v>
          </cell>
          <cell r="AM136">
            <v>-149649.00451587938</v>
          </cell>
          <cell r="AN136">
            <v>-149649.00451587938</v>
          </cell>
          <cell r="AO136">
            <v>-149649.00451587938</v>
          </cell>
          <cell r="AP136">
            <v>-149649</v>
          </cell>
        </row>
        <row r="137">
          <cell r="A137" t="str">
            <v>SAO MIGUEL DE TAIPU-PB</v>
          </cell>
          <cell r="B137">
            <v>0</v>
          </cell>
          <cell r="C137">
            <v>0</v>
          </cell>
          <cell r="D137">
            <v>-16332.850998714421</v>
          </cell>
          <cell r="E137">
            <v>-16332.850998714421</v>
          </cell>
          <cell r="F137">
            <v>-24722.325989549256</v>
          </cell>
          <cell r="G137">
            <v>-494.44651979098512</v>
          </cell>
          <cell r="H137">
            <v>-494.44651979098512</v>
          </cell>
          <cell r="I137">
            <v>-494.44651979098512</v>
          </cell>
          <cell r="J137">
            <v>-494.44651979098512</v>
          </cell>
          <cell r="K137">
            <v>-494.44651979098512</v>
          </cell>
          <cell r="L137">
            <v>-494.44651979098512</v>
          </cell>
          <cell r="M137">
            <v>-494.44651979098512</v>
          </cell>
          <cell r="N137">
            <v>-494.44651979098512</v>
          </cell>
          <cell r="O137">
            <v>-494.44651979098512</v>
          </cell>
          <cell r="P137">
            <v>-494.44651979098512</v>
          </cell>
          <cell r="Q137">
            <v>-494.45</v>
          </cell>
          <cell r="R137">
            <v>-494.45</v>
          </cell>
          <cell r="S137">
            <v>-494.45</v>
          </cell>
          <cell r="T137">
            <v>-494.45</v>
          </cell>
          <cell r="U137">
            <v>-494.45</v>
          </cell>
          <cell r="V137">
            <v>-494.45</v>
          </cell>
          <cell r="W137">
            <v>-494.45</v>
          </cell>
          <cell r="X137">
            <v>-494.45</v>
          </cell>
          <cell r="Y137">
            <v>-494.45</v>
          </cell>
          <cell r="Z137">
            <v>-494.45</v>
          </cell>
          <cell r="AA137">
            <v>-494.45</v>
          </cell>
          <cell r="AB137">
            <v>-494.45</v>
          </cell>
          <cell r="AC137">
            <v>-741.67499999999995</v>
          </cell>
          <cell r="AD137">
            <v>-741.67499999999995</v>
          </cell>
          <cell r="AE137">
            <v>-494.44651979098512</v>
          </cell>
          <cell r="AF137">
            <v>-494.44651979098512</v>
          </cell>
          <cell r="AG137">
            <v>-593.33582374918217</v>
          </cell>
          <cell r="AH137">
            <v>-494.44651979098512</v>
          </cell>
          <cell r="AI137">
            <v>-494.44651979098512</v>
          </cell>
          <cell r="AJ137">
            <v>-494.44651979098512</v>
          </cell>
          <cell r="AK137">
            <v>-494.44651979098512</v>
          </cell>
          <cell r="AL137">
            <v>-494.44651979098512</v>
          </cell>
          <cell r="AM137">
            <v>-494.44651979098512</v>
          </cell>
          <cell r="AN137">
            <v>-494.44651979098512</v>
          </cell>
          <cell r="AO137">
            <v>-494.44651979098512</v>
          </cell>
          <cell r="AP137">
            <v>-494.45</v>
          </cell>
        </row>
        <row r="138">
          <cell r="A138" t="str">
            <v>SAO MIGUEL DOS CAMPOS-AL</v>
          </cell>
          <cell r="B138">
            <v>0</v>
          </cell>
          <cell r="C138">
            <v>0</v>
          </cell>
          <cell r="D138">
            <v>-323111.0406091566</v>
          </cell>
          <cell r="E138">
            <v>-323111.0406091566</v>
          </cell>
          <cell r="F138">
            <v>-489079.12509523332</v>
          </cell>
          <cell r="G138">
            <v>-9781.5825019046661</v>
          </cell>
          <cell r="H138">
            <v>-9781.5825019046661</v>
          </cell>
          <cell r="I138">
            <v>-9781.5825019046661</v>
          </cell>
          <cell r="J138">
            <v>-9781.5825019046661</v>
          </cell>
          <cell r="K138">
            <v>-9781.5825019046661</v>
          </cell>
          <cell r="L138">
            <v>-9781.5825019046661</v>
          </cell>
          <cell r="M138">
            <v>-9781.5825019046661</v>
          </cell>
          <cell r="N138">
            <v>-9781.5825019046661</v>
          </cell>
          <cell r="O138">
            <v>-9781.5825019046661</v>
          </cell>
          <cell r="P138">
            <v>-9781.5825019046661</v>
          </cell>
          <cell r="Q138">
            <v>-9781.58</v>
          </cell>
          <cell r="R138">
            <v>-9781.58</v>
          </cell>
          <cell r="S138">
            <v>-9781.58</v>
          </cell>
          <cell r="T138">
            <v>-9781.58</v>
          </cell>
          <cell r="U138">
            <v>-9781.58</v>
          </cell>
          <cell r="V138">
            <v>-9781.58</v>
          </cell>
          <cell r="W138">
            <v>-9781.58</v>
          </cell>
          <cell r="X138">
            <v>-9781.58</v>
          </cell>
          <cell r="Y138">
            <v>-9781.58</v>
          </cell>
          <cell r="Z138">
            <v>-9781.58</v>
          </cell>
          <cell r="AA138">
            <v>-9781.58</v>
          </cell>
          <cell r="AB138">
            <v>-9781.58</v>
          </cell>
          <cell r="AC138">
            <v>-14672.369999999999</v>
          </cell>
          <cell r="AD138">
            <v>-14672.369999999999</v>
          </cell>
          <cell r="AE138">
            <v>-9781.5825019046661</v>
          </cell>
          <cell r="AF138">
            <v>-9781.5825019046661</v>
          </cell>
          <cell r="AG138">
            <v>-11737.8990022856</v>
          </cell>
          <cell r="AH138">
            <v>-9781.5825019046661</v>
          </cell>
          <cell r="AI138">
            <v>-9781.5825019046661</v>
          </cell>
          <cell r="AJ138">
            <v>-9781.5825019046661</v>
          </cell>
          <cell r="AK138">
            <v>-9781.5825019046661</v>
          </cell>
          <cell r="AL138">
            <v>-9781.5825019046661</v>
          </cell>
          <cell r="AM138">
            <v>-9781.5825019046661</v>
          </cell>
          <cell r="AN138">
            <v>-9781.5825019046661</v>
          </cell>
          <cell r="AO138">
            <v>-9781.5825019046661</v>
          </cell>
          <cell r="AP138">
            <v>-9781.58</v>
          </cell>
        </row>
        <row r="139">
          <cell r="A139" t="str">
            <v>SAO SEBASTIAO DO PASSE-BA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</row>
        <row r="140">
          <cell r="A140" t="str">
            <v>SAO SEBASTIAO-SP</v>
          </cell>
          <cell r="B140">
            <v>-3555617.1384909875</v>
          </cell>
          <cell r="C140">
            <v>-6072.3714360269951</v>
          </cell>
          <cell r="D140">
            <v>-1737426.6642164658</v>
          </cell>
          <cell r="E140">
            <v>-5299116.1741434801</v>
          </cell>
          <cell r="F140">
            <v>-8021041.6126357764</v>
          </cell>
          <cell r="G140">
            <v>-160420.83225271554</v>
          </cell>
          <cell r="H140">
            <v>-160420.83225271554</v>
          </cell>
          <cell r="I140">
            <v>-160420.83225271554</v>
          </cell>
          <cell r="J140">
            <v>-160420.83225271554</v>
          </cell>
          <cell r="K140">
            <v>-160420.83225271554</v>
          </cell>
          <cell r="L140">
            <v>-160420.83225271554</v>
          </cell>
          <cell r="M140">
            <v>-160420.83225271554</v>
          </cell>
          <cell r="N140">
            <v>-160420.83225271554</v>
          </cell>
          <cell r="O140">
            <v>-160420.83225271554</v>
          </cell>
          <cell r="P140">
            <v>-160420.83225271554</v>
          </cell>
          <cell r="Q140">
            <v>-160420.82999999999</v>
          </cell>
          <cell r="R140">
            <v>-160420.82999999999</v>
          </cell>
          <cell r="S140">
            <v>-160420.82999999999</v>
          </cell>
          <cell r="T140">
            <v>-160420.82999999999</v>
          </cell>
          <cell r="U140">
            <v>-160420.82999999999</v>
          </cell>
          <cell r="V140">
            <v>-160420.82999999999</v>
          </cell>
          <cell r="W140">
            <v>-160420.82999999999</v>
          </cell>
          <cell r="X140">
            <v>-160420.82999999999</v>
          </cell>
          <cell r="Y140">
            <v>-160420.82999999999</v>
          </cell>
          <cell r="Z140">
            <v>-160420.82999999999</v>
          </cell>
          <cell r="AA140">
            <v>-160420.82999999999</v>
          </cell>
          <cell r="AB140">
            <v>-160420.82999999999</v>
          </cell>
          <cell r="AC140">
            <v>-240631.245</v>
          </cell>
          <cell r="AD140">
            <v>-240631.245</v>
          </cell>
          <cell r="AE140">
            <v>-160420.83225271554</v>
          </cell>
          <cell r="AF140">
            <v>-160420.83225271554</v>
          </cell>
          <cell r="AG140">
            <v>-192504.99870325864</v>
          </cell>
          <cell r="AH140">
            <v>-160420.83225271554</v>
          </cell>
          <cell r="AI140">
            <v>-160420.83225271554</v>
          </cell>
          <cell r="AJ140">
            <v>-160420.83225271554</v>
          </cell>
          <cell r="AK140">
            <v>-160420.83225271554</v>
          </cell>
          <cell r="AL140">
            <v>-160420.83225271554</v>
          </cell>
          <cell r="AM140">
            <v>-160420.83225271554</v>
          </cell>
          <cell r="AN140">
            <v>-160420.83225271554</v>
          </cell>
          <cell r="AO140">
            <v>-160420.83225271554</v>
          </cell>
          <cell r="AP140">
            <v>-160420.82999999999</v>
          </cell>
        </row>
        <row r="141">
          <cell r="A141" t="str">
            <v>SATUBA-AL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</row>
        <row r="142">
          <cell r="A142" t="str">
            <v>SAUBARA-BA</v>
          </cell>
          <cell r="B142">
            <v>0</v>
          </cell>
          <cell r="C142">
            <v>0</v>
          </cell>
          <cell r="D142">
            <v>-9027.7345679518185</v>
          </cell>
          <cell r="E142">
            <v>-9027.7345679518185</v>
          </cell>
          <cell r="F142">
            <v>-13664.889060311316</v>
          </cell>
          <cell r="G142">
            <v>-273.29778120622632</v>
          </cell>
          <cell r="H142">
            <v>-273.29778120622632</v>
          </cell>
          <cell r="I142">
            <v>-273.29778120622632</v>
          </cell>
          <cell r="J142">
            <v>-273.29778120622632</v>
          </cell>
          <cell r="K142">
            <v>-273.29778120622632</v>
          </cell>
          <cell r="L142">
            <v>-273.29778120622632</v>
          </cell>
          <cell r="M142">
            <v>-273.29778120622632</v>
          </cell>
          <cell r="N142">
            <v>-273.29778120622632</v>
          </cell>
          <cell r="O142">
            <v>-273.29778120622632</v>
          </cell>
          <cell r="P142">
            <v>-273.29778120622632</v>
          </cell>
          <cell r="Q142">
            <v>-273.3</v>
          </cell>
          <cell r="R142">
            <v>-273.3</v>
          </cell>
          <cell r="S142">
            <v>-273.3</v>
          </cell>
          <cell r="T142">
            <v>-273.3</v>
          </cell>
          <cell r="U142">
            <v>-273.3</v>
          </cell>
          <cell r="V142">
            <v>-273.3</v>
          </cell>
          <cell r="W142">
            <v>-273.3</v>
          </cell>
          <cell r="X142">
            <v>-273.3</v>
          </cell>
          <cell r="Y142">
            <v>-273.3</v>
          </cell>
          <cell r="Z142">
            <v>-273.3</v>
          </cell>
          <cell r="AA142">
            <v>-273.3</v>
          </cell>
          <cell r="AB142">
            <v>-273.3</v>
          </cell>
          <cell r="AC142">
            <v>-409.95000000000005</v>
          </cell>
          <cell r="AD142">
            <v>-409.95000000000005</v>
          </cell>
          <cell r="AE142">
            <v>-273.29778120622632</v>
          </cell>
          <cell r="AF142">
            <v>-273.29778120622632</v>
          </cell>
          <cell r="AG142">
            <v>-327.95733744747156</v>
          </cell>
          <cell r="AH142">
            <v>-273.29778120622632</v>
          </cell>
          <cell r="AI142">
            <v>-273.29778120622632</v>
          </cell>
          <cell r="AJ142">
            <v>-273.29778120622632</v>
          </cell>
          <cell r="AK142">
            <v>-273.29778120622632</v>
          </cell>
          <cell r="AL142">
            <v>-273.29778120622632</v>
          </cell>
          <cell r="AM142">
            <v>-273.29778120622632</v>
          </cell>
          <cell r="AN142">
            <v>-273.29778120622632</v>
          </cell>
          <cell r="AO142">
            <v>-273.29778120622632</v>
          </cell>
          <cell r="AP142">
            <v>-273.3</v>
          </cell>
        </row>
        <row r="143">
          <cell r="A143" t="str">
            <v>SERRA DO MEL-RN</v>
          </cell>
          <cell r="B143">
            <v>0</v>
          </cell>
          <cell r="C143">
            <v>-6072.3714360269951</v>
          </cell>
          <cell r="D143">
            <v>-487311.78190271719</v>
          </cell>
          <cell r="E143">
            <v>-493384.15333874419</v>
          </cell>
          <cell r="F143">
            <v>-746814.12803424697</v>
          </cell>
          <cell r="G143">
            <v>-14936.28256068494</v>
          </cell>
          <cell r="H143">
            <v>-14936.28256068494</v>
          </cell>
          <cell r="I143">
            <v>-14936.28256068494</v>
          </cell>
          <cell r="J143">
            <v>-14936.28256068494</v>
          </cell>
          <cell r="K143">
            <v>-14936.28256068494</v>
          </cell>
          <cell r="L143">
            <v>-14936.28256068494</v>
          </cell>
          <cell r="M143">
            <v>-14936.28256068494</v>
          </cell>
          <cell r="N143">
            <v>-14936.28256068494</v>
          </cell>
          <cell r="O143">
            <v>-14936.28256068494</v>
          </cell>
          <cell r="P143">
            <v>-14936.28256068494</v>
          </cell>
          <cell r="Q143">
            <v>-14936.28</v>
          </cell>
          <cell r="R143">
            <v>-14936.28</v>
          </cell>
          <cell r="S143">
            <v>-14936.28</v>
          </cell>
          <cell r="T143">
            <v>-14936.28</v>
          </cell>
          <cell r="U143">
            <v>-14936.28</v>
          </cell>
          <cell r="V143">
            <v>-14936.28</v>
          </cell>
          <cell r="W143">
            <v>-14936.28</v>
          </cell>
          <cell r="X143">
            <v>-14936.28</v>
          </cell>
          <cell r="Y143">
            <v>-14936.28</v>
          </cell>
          <cell r="Z143">
            <v>-14936.28</v>
          </cell>
          <cell r="AA143">
            <v>-14936.28</v>
          </cell>
          <cell r="AB143">
            <v>-14936.28</v>
          </cell>
          <cell r="AC143">
            <v>-22404.420000000002</v>
          </cell>
          <cell r="AD143">
            <v>-22404.420000000002</v>
          </cell>
          <cell r="AE143">
            <v>-14936.28256068494</v>
          </cell>
          <cell r="AF143">
            <v>-14936.28256068494</v>
          </cell>
          <cell r="AG143">
            <v>-17923.539072821928</v>
          </cell>
          <cell r="AH143">
            <v>-14936.28256068494</v>
          </cell>
          <cell r="AI143">
            <v>-14936.28256068494</v>
          </cell>
          <cell r="AJ143">
            <v>-14936.28256068494</v>
          </cell>
          <cell r="AK143">
            <v>-14936.28256068494</v>
          </cell>
          <cell r="AL143">
            <v>-14936.28256068494</v>
          </cell>
          <cell r="AM143">
            <v>-14936.28256068494</v>
          </cell>
          <cell r="AN143">
            <v>-14936.28256068494</v>
          </cell>
          <cell r="AO143">
            <v>-14936.28256068494</v>
          </cell>
          <cell r="AP143">
            <v>-14936.28</v>
          </cell>
        </row>
        <row r="144">
          <cell r="A144" t="str">
            <v>SERRA-ES</v>
          </cell>
          <cell r="B144">
            <v>0</v>
          </cell>
          <cell r="C144">
            <v>-6072.3714360269951</v>
          </cell>
          <cell r="D144">
            <v>-220501.13104163707</v>
          </cell>
          <cell r="E144">
            <v>-226573.50247766406</v>
          </cell>
          <cell r="F144">
            <v>-342954.45352973905</v>
          </cell>
          <cell r="G144">
            <v>-6859.0890705947813</v>
          </cell>
          <cell r="H144">
            <v>-6859.0890705947813</v>
          </cell>
          <cell r="I144">
            <v>-6859.0890705947813</v>
          </cell>
          <cell r="J144">
            <v>-6859.0890705947813</v>
          </cell>
          <cell r="K144">
            <v>-6859.0890705947813</v>
          </cell>
          <cell r="L144">
            <v>-6859.0890705947813</v>
          </cell>
          <cell r="M144">
            <v>-6859.0890705947813</v>
          </cell>
          <cell r="N144">
            <v>-6859.0890705947813</v>
          </cell>
          <cell r="O144">
            <v>-6859.0890705947813</v>
          </cell>
          <cell r="P144">
            <v>-6859.0890705947813</v>
          </cell>
          <cell r="Q144">
            <v>-6859.09</v>
          </cell>
          <cell r="R144">
            <v>-6859.09</v>
          </cell>
          <cell r="S144">
            <v>-6859.09</v>
          </cell>
          <cell r="T144">
            <v>-6859.09</v>
          </cell>
          <cell r="U144">
            <v>-6859.09</v>
          </cell>
          <cell r="V144">
            <v>-6859.09</v>
          </cell>
          <cell r="W144">
            <v>-6859.09</v>
          </cell>
          <cell r="X144">
            <v>-6859.09</v>
          </cell>
          <cell r="Y144">
            <v>-6859.09</v>
          </cell>
          <cell r="Z144">
            <v>-6859.09</v>
          </cell>
          <cell r="AA144">
            <v>-6859.09</v>
          </cell>
          <cell r="AB144">
            <v>-6859.09</v>
          </cell>
          <cell r="AC144">
            <v>-10288.635</v>
          </cell>
          <cell r="AD144">
            <v>-10288.635</v>
          </cell>
          <cell r="AE144">
            <v>-6859.0890705947813</v>
          </cell>
          <cell r="AF144">
            <v>-6859.0890705947813</v>
          </cell>
          <cell r="AG144">
            <v>-8230.9068847137369</v>
          </cell>
          <cell r="AH144">
            <v>-6859.0890705947813</v>
          </cell>
          <cell r="AI144">
            <v>-6859.0890705947813</v>
          </cell>
          <cell r="AJ144">
            <v>-6859.0890705947813</v>
          </cell>
          <cell r="AK144">
            <v>-6859.0890705947813</v>
          </cell>
          <cell r="AL144">
            <v>-6859.0890705947813</v>
          </cell>
          <cell r="AM144">
            <v>-6859.0890705947813</v>
          </cell>
          <cell r="AN144">
            <v>-6859.0890705947813</v>
          </cell>
          <cell r="AO144">
            <v>-6859.0890705947813</v>
          </cell>
          <cell r="AP144">
            <v>-6859.09</v>
          </cell>
        </row>
        <row r="145">
          <cell r="A145" t="str">
            <v>SILVEIRAS-SP</v>
          </cell>
          <cell r="B145">
            <v>0</v>
          </cell>
          <cell r="C145">
            <v>-6072.3714360269951</v>
          </cell>
          <cell r="D145">
            <v>-220501.13104163707</v>
          </cell>
          <cell r="E145">
            <v>-226573.50247766406</v>
          </cell>
          <cell r="F145">
            <v>-342954.45352973905</v>
          </cell>
          <cell r="G145">
            <v>-6859.0890705947813</v>
          </cell>
          <cell r="H145">
            <v>-6859.0890705947813</v>
          </cell>
          <cell r="I145">
            <v>-6859.0890705947813</v>
          </cell>
          <cell r="J145">
            <v>-6859.0890705947813</v>
          </cell>
          <cell r="K145">
            <v>-6859.0890705947813</v>
          </cell>
          <cell r="L145">
            <v>-6859.0890705947813</v>
          </cell>
          <cell r="M145">
            <v>-6859.0890705947813</v>
          </cell>
          <cell r="N145">
            <v>-6859.0890705947813</v>
          </cell>
          <cell r="O145">
            <v>-6859.0890705947813</v>
          </cell>
          <cell r="P145">
            <v>-6859.0890705947813</v>
          </cell>
          <cell r="Q145">
            <v>-6859.09</v>
          </cell>
          <cell r="R145">
            <v>-6859.09</v>
          </cell>
          <cell r="S145">
            <v>-6859.09</v>
          </cell>
          <cell r="T145">
            <v>-6859.09</v>
          </cell>
          <cell r="U145">
            <v>-6859.09</v>
          </cell>
          <cell r="V145">
            <v>-6859.09</v>
          </cell>
          <cell r="W145">
            <v>-6859.09</v>
          </cell>
          <cell r="X145">
            <v>-6859.09</v>
          </cell>
          <cell r="Y145">
            <v>-6859.09</v>
          </cell>
          <cell r="Z145">
            <v>-6859.09</v>
          </cell>
          <cell r="AA145">
            <v>-6859.09</v>
          </cell>
          <cell r="AB145">
            <v>-6859.09</v>
          </cell>
          <cell r="AC145">
            <v>-10288.635</v>
          </cell>
          <cell r="AD145">
            <v>-10288.635</v>
          </cell>
          <cell r="AE145">
            <v>-6859.0890705947813</v>
          </cell>
          <cell r="AF145">
            <v>-6859.0890705947813</v>
          </cell>
          <cell r="AG145">
            <v>-8230.9068847137369</v>
          </cell>
          <cell r="AH145">
            <v>-6859.0890705947813</v>
          </cell>
          <cell r="AI145">
            <v>-6859.0890705947813</v>
          </cell>
          <cell r="AJ145">
            <v>-6859.0890705947813</v>
          </cell>
          <cell r="AK145">
            <v>-6859.0890705947813</v>
          </cell>
          <cell r="AL145">
            <v>-6859.0890705947813</v>
          </cell>
          <cell r="AM145">
            <v>-6859.0890705947813</v>
          </cell>
          <cell r="AN145">
            <v>-6859.0890705947813</v>
          </cell>
          <cell r="AO145">
            <v>-6859.0890705947813</v>
          </cell>
          <cell r="AP145">
            <v>-6859.09</v>
          </cell>
        </row>
        <row r="146">
          <cell r="A146" t="str">
            <v>SIMOES FILHO-BA</v>
          </cell>
          <cell r="B146">
            <v>0</v>
          </cell>
          <cell r="C146">
            <v>-6072.3714360269951</v>
          </cell>
          <cell r="D146">
            <v>-217313.67499065987</v>
          </cell>
          <cell r="E146">
            <v>-223386.04642668687</v>
          </cell>
          <cell r="F146">
            <v>-338129.73997692316</v>
          </cell>
          <cell r="G146">
            <v>-6762.5947995384631</v>
          </cell>
          <cell r="H146">
            <v>-6762.5947995384631</v>
          </cell>
          <cell r="I146">
            <v>-6762.5947995384631</v>
          </cell>
          <cell r="J146">
            <v>-6762.5947995384631</v>
          </cell>
          <cell r="K146">
            <v>-6762.5947995384631</v>
          </cell>
          <cell r="L146">
            <v>-6762.5947995384631</v>
          </cell>
          <cell r="M146">
            <v>-6762.5947995384631</v>
          </cell>
          <cell r="N146">
            <v>-6762.5947995384631</v>
          </cell>
          <cell r="O146">
            <v>-6762.5947995384631</v>
          </cell>
          <cell r="P146">
            <v>-6762.5947995384631</v>
          </cell>
          <cell r="Q146">
            <v>-6762.59</v>
          </cell>
          <cell r="R146">
            <v>-6762.59</v>
          </cell>
          <cell r="S146">
            <v>-6762.59</v>
          </cell>
          <cell r="T146">
            <v>-6762.59</v>
          </cell>
          <cell r="U146">
            <v>-6762.59</v>
          </cell>
          <cell r="V146">
            <v>-6762.59</v>
          </cell>
          <cell r="W146">
            <v>-6762.59</v>
          </cell>
          <cell r="X146">
            <v>-6762.59</v>
          </cell>
          <cell r="Y146">
            <v>-6762.59</v>
          </cell>
          <cell r="Z146">
            <v>-6762.59</v>
          </cell>
          <cell r="AA146">
            <v>-6762.59</v>
          </cell>
          <cell r="AB146">
            <v>-6762.59</v>
          </cell>
          <cell r="AC146">
            <v>-10143.885</v>
          </cell>
          <cell r="AD146">
            <v>0</v>
          </cell>
          <cell r="AE146">
            <v>-6762.5947995384631</v>
          </cell>
          <cell r="AF146">
            <v>-6762.5947995384631</v>
          </cell>
          <cell r="AG146">
            <v>-8115.1137594461552</v>
          </cell>
          <cell r="AH146">
            <v>-6762.5947995384631</v>
          </cell>
          <cell r="AI146">
            <v>-6762.5947995384631</v>
          </cell>
          <cell r="AJ146">
            <v>-6762.5947995384631</v>
          </cell>
          <cell r="AK146">
            <v>-6762.5947995384631</v>
          </cell>
          <cell r="AL146">
            <v>-6762.5947995384631</v>
          </cell>
          <cell r="AM146">
            <v>-6762.5947995384631</v>
          </cell>
          <cell r="AN146">
            <v>-6762.5947995384631</v>
          </cell>
          <cell r="AO146">
            <v>-6762.5947995384631</v>
          </cell>
          <cell r="AP146">
            <v>-6762.59</v>
          </cell>
        </row>
        <row r="147">
          <cell r="A147" t="str">
            <v>SIRIRI-SE</v>
          </cell>
          <cell r="B147">
            <v>0</v>
          </cell>
          <cell r="C147">
            <v>0</v>
          </cell>
          <cell r="D147">
            <v>-29039.106426400773</v>
          </cell>
          <cell r="E147">
            <v>-29039.106426400773</v>
          </cell>
          <cell r="F147">
            <v>-43955.232039721821</v>
          </cell>
          <cell r="G147">
            <v>-879.10464079443636</v>
          </cell>
          <cell r="H147">
            <v>-879.10464079443636</v>
          </cell>
          <cell r="I147">
            <v>-879.10464079443636</v>
          </cell>
          <cell r="J147">
            <v>-879.10464079443636</v>
          </cell>
          <cell r="K147">
            <v>-879.10464079443636</v>
          </cell>
          <cell r="L147">
            <v>-879.10464079443636</v>
          </cell>
          <cell r="M147">
            <v>-879.10464079443636</v>
          </cell>
          <cell r="N147">
            <v>-879.10464079443636</v>
          </cell>
          <cell r="O147">
            <v>-879.10464079443636</v>
          </cell>
          <cell r="P147">
            <v>-879.10464079443636</v>
          </cell>
          <cell r="Q147">
            <v>-879.1</v>
          </cell>
          <cell r="R147">
            <v>-879.1</v>
          </cell>
          <cell r="S147">
            <v>-879.1</v>
          </cell>
          <cell r="T147">
            <v>-879.1</v>
          </cell>
          <cell r="U147">
            <v>-879.1</v>
          </cell>
          <cell r="V147">
            <v>-879.1</v>
          </cell>
          <cell r="W147">
            <v>-879.1</v>
          </cell>
          <cell r="X147">
            <v>-879.1</v>
          </cell>
          <cell r="Y147">
            <v>-879.1</v>
          </cell>
          <cell r="Z147">
            <v>-879.1</v>
          </cell>
          <cell r="AA147">
            <v>-879.1</v>
          </cell>
          <cell r="AB147">
            <v>-879.1</v>
          </cell>
          <cell r="AC147">
            <v>-1318.65</v>
          </cell>
          <cell r="AD147">
            <v>-1318.65</v>
          </cell>
          <cell r="AE147">
            <v>-879.10464079443636</v>
          </cell>
          <cell r="AF147">
            <v>-879.10464079443636</v>
          </cell>
          <cell r="AG147">
            <v>-1054.9255689533236</v>
          </cell>
          <cell r="AH147">
            <v>-879.10464079443636</v>
          </cell>
          <cell r="AI147">
            <v>-879.10464079443636</v>
          </cell>
          <cell r="AJ147">
            <v>-879.10464079443636</v>
          </cell>
          <cell r="AK147">
            <v>-879.10464079443636</v>
          </cell>
          <cell r="AL147">
            <v>-879.10464079443636</v>
          </cell>
          <cell r="AM147">
            <v>-879.10464079443636</v>
          </cell>
          <cell r="AN147">
            <v>-879.10464079443636</v>
          </cell>
          <cell r="AO147">
            <v>-879.10464079443636</v>
          </cell>
          <cell r="AP147">
            <v>-879.1</v>
          </cell>
        </row>
        <row r="148">
          <cell r="A148" t="str">
            <v>SUZANO-SP</v>
          </cell>
          <cell r="B148">
            <v>0</v>
          </cell>
          <cell r="C148">
            <v>-6072.3714360269951</v>
          </cell>
          <cell r="D148">
            <v>-220501.13104163707</v>
          </cell>
          <cell r="E148">
            <v>-226573.50247766406</v>
          </cell>
          <cell r="F148">
            <v>-342954.45352973905</v>
          </cell>
          <cell r="G148">
            <v>-6859.0890705947813</v>
          </cell>
          <cell r="H148">
            <v>-6859.0890705947813</v>
          </cell>
          <cell r="I148">
            <v>-6859.0890705947813</v>
          </cell>
          <cell r="J148">
            <v>-6859.0890705947813</v>
          </cell>
          <cell r="K148">
            <v>-6859.0890705947813</v>
          </cell>
          <cell r="L148">
            <v>-6859.0890705947813</v>
          </cell>
          <cell r="M148">
            <v>-6859.0890705947813</v>
          </cell>
          <cell r="N148">
            <v>-6859.0890705947813</v>
          </cell>
          <cell r="O148">
            <v>-6859.0890705947813</v>
          </cell>
          <cell r="P148">
            <v>-6859.0890705947813</v>
          </cell>
          <cell r="Q148">
            <v>-6859.09</v>
          </cell>
          <cell r="R148">
            <v>-6859.09</v>
          </cell>
          <cell r="S148">
            <v>-6859.09</v>
          </cell>
          <cell r="T148">
            <v>-6859.09</v>
          </cell>
          <cell r="U148">
            <v>-6859.09</v>
          </cell>
          <cell r="V148">
            <v>-6859.09</v>
          </cell>
          <cell r="W148">
            <v>-6859.09</v>
          </cell>
          <cell r="X148">
            <v>-6859.09</v>
          </cell>
          <cell r="Y148">
            <v>-6859.09</v>
          </cell>
          <cell r="Z148">
            <v>-6859.09</v>
          </cell>
          <cell r="AA148">
            <v>-6859.09</v>
          </cell>
          <cell r="AB148">
            <v>-6859.09</v>
          </cell>
          <cell r="AC148">
            <v>-10288.635</v>
          </cell>
          <cell r="AD148">
            <v>-10288.635</v>
          </cell>
          <cell r="AE148">
            <v>-6859.0890705947813</v>
          </cell>
          <cell r="AF148">
            <v>-6859.0890705947813</v>
          </cell>
          <cell r="AG148">
            <v>-8230.9068847137369</v>
          </cell>
          <cell r="AH148">
            <v>-6859.0890705947813</v>
          </cell>
          <cell r="AI148">
            <v>-6859.0890705947813</v>
          </cell>
          <cell r="AJ148">
            <v>-6859.0890705947813</v>
          </cell>
          <cell r="AK148">
            <v>-6859.0890705947813</v>
          </cell>
          <cell r="AL148">
            <v>-6859.0890705947813</v>
          </cell>
          <cell r="AM148">
            <v>-6859.0890705947813</v>
          </cell>
          <cell r="AN148">
            <v>-6859.0890705947813</v>
          </cell>
          <cell r="AO148">
            <v>-6859.0890705947813</v>
          </cell>
          <cell r="AP148">
            <v>-6859.09</v>
          </cell>
        </row>
        <row r="149">
          <cell r="A149" t="str">
            <v>TAUBATE-SP</v>
          </cell>
          <cell r="B149">
            <v>0</v>
          </cell>
          <cell r="C149">
            <v>-6072.3714360269951</v>
          </cell>
          <cell r="D149">
            <v>-220501.13104163707</v>
          </cell>
          <cell r="E149">
            <v>-226573.50247766406</v>
          </cell>
          <cell r="F149">
            <v>-342954.45352973905</v>
          </cell>
          <cell r="G149">
            <v>-6859.0890705947813</v>
          </cell>
          <cell r="H149">
            <v>-6859.0890705947813</v>
          </cell>
          <cell r="I149">
            <v>-6859.0890705947813</v>
          </cell>
          <cell r="J149">
            <v>-6859.0890705947813</v>
          </cell>
          <cell r="K149">
            <v>-6859.0890705947813</v>
          </cell>
          <cell r="L149">
            <v>-6859.0890705947813</v>
          </cell>
          <cell r="M149">
            <v>-6859.0890705947813</v>
          </cell>
          <cell r="N149">
            <v>-6859.0890705947813</v>
          </cell>
          <cell r="O149">
            <v>-6859.0890705947813</v>
          </cell>
          <cell r="P149">
            <v>-6859.0890705947813</v>
          </cell>
          <cell r="Q149">
            <v>-6859.09</v>
          </cell>
          <cell r="R149">
            <v>-6859.09</v>
          </cell>
          <cell r="S149">
            <v>-6859.09</v>
          </cell>
          <cell r="T149">
            <v>-6859.09</v>
          </cell>
          <cell r="U149">
            <v>-6859.09</v>
          </cell>
          <cell r="V149">
            <v>-6859.09</v>
          </cell>
          <cell r="W149">
            <v>-6859.09</v>
          </cell>
          <cell r="X149">
            <v>-6859.09</v>
          </cell>
          <cell r="Y149">
            <v>-6859.09</v>
          </cell>
          <cell r="Z149">
            <v>-6859.09</v>
          </cell>
          <cell r="AA149">
            <v>-6859.09</v>
          </cell>
          <cell r="AB149">
            <v>-6859.09</v>
          </cell>
          <cell r="AC149">
            <v>-10288.635</v>
          </cell>
          <cell r="AD149">
            <v>-10288.635</v>
          </cell>
          <cell r="AE149">
            <v>-6859.0890705947813</v>
          </cell>
          <cell r="AF149">
            <v>-6859.0890705947813</v>
          </cell>
          <cell r="AG149">
            <v>-8230.9068847137369</v>
          </cell>
          <cell r="AH149">
            <v>-6859.0890705947813</v>
          </cell>
          <cell r="AI149">
            <v>-6859.0890705947813</v>
          </cell>
          <cell r="AJ149">
            <v>-6859.0890705947813</v>
          </cell>
          <cell r="AK149">
            <v>-6859.0890705947813</v>
          </cell>
          <cell r="AL149">
            <v>-6859.0890705947813</v>
          </cell>
          <cell r="AM149">
            <v>-6859.0890705947813</v>
          </cell>
          <cell r="AN149">
            <v>-6859.0890705947813</v>
          </cell>
          <cell r="AO149">
            <v>-6859.0890705947813</v>
          </cell>
          <cell r="AP149">
            <v>-6859.09</v>
          </cell>
        </row>
        <row r="150">
          <cell r="A150" t="str">
            <v>TEODORO SAMPAIO-BA</v>
          </cell>
          <cell r="B150">
            <v>0</v>
          </cell>
          <cell r="C150">
            <v>0</v>
          </cell>
          <cell r="D150">
            <v>-32608.746071833331</v>
          </cell>
          <cell r="E150">
            <v>-32608.746071833331</v>
          </cell>
          <cell r="F150">
            <v>-49358.440272414875</v>
          </cell>
          <cell r="G150">
            <v>-987.16880544829746</v>
          </cell>
          <cell r="H150">
            <v>-987.16880544829746</v>
          </cell>
          <cell r="I150">
            <v>-987.16880544829746</v>
          </cell>
          <cell r="J150">
            <v>-987.16880544829746</v>
          </cell>
          <cell r="K150">
            <v>-987.16880544829746</v>
          </cell>
          <cell r="L150">
            <v>-987.16880544829746</v>
          </cell>
          <cell r="M150">
            <v>-987.16880544829746</v>
          </cell>
          <cell r="N150">
            <v>-987.16880544829746</v>
          </cell>
          <cell r="O150">
            <v>-987.16880544829746</v>
          </cell>
          <cell r="P150">
            <v>-987.16880544829746</v>
          </cell>
          <cell r="Q150">
            <v>-987.17</v>
          </cell>
          <cell r="R150">
            <v>-987.17</v>
          </cell>
          <cell r="S150">
            <v>-987.17</v>
          </cell>
          <cell r="T150">
            <v>-987.17</v>
          </cell>
          <cell r="U150">
            <v>-987.17</v>
          </cell>
          <cell r="V150">
            <v>-987.17</v>
          </cell>
          <cell r="W150">
            <v>-987.17</v>
          </cell>
          <cell r="X150">
            <v>-987.17</v>
          </cell>
          <cell r="Y150">
            <v>-987.17</v>
          </cell>
          <cell r="Z150">
            <v>-987.17</v>
          </cell>
          <cell r="AA150">
            <v>-987.17</v>
          </cell>
          <cell r="AB150">
            <v>-987.17</v>
          </cell>
          <cell r="AC150">
            <v>-1480.7549999999999</v>
          </cell>
          <cell r="AD150">
            <v>-1480.7549999999999</v>
          </cell>
          <cell r="AE150">
            <v>-987.16880544829746</v>
          </cell>
          <cell r="AF150">
            <v>-987.16880544829746</v>
          </cell>
          <cell r="AG150">
            <v>-1184.6025665379568</v>
          </cell>
          <cell r="AH150">
            <v>-987.16880544829746</v>
          </cell>
          <cell r="AI150">
            <v>-987.16880544829746</v>
          </cell>
          <cell r="AJ150">
            <v>-987.16880544829746</v>
          </cell>
          <cell r="AK150">
            <v>-987.16880544829746</v>
          </cell>
          <cell r="AL150">
            <v>-987.16880544829746</v>
          </cell>
          <cell r="AM150">
            <v>-987.16880544829746</v>
          </cell>
          <cell r="AN150">
            <v>-987.16880544829746</v>
          </cell>
          <cell r="AO150">
            <v>-987.16880544829746</v>
          </cell>
          <cell r="AP150">
            <v>-987.17</v>
          </cell>
        </row>
        <row r="151">
          <cell r="A151" t="str">
            <v>TIBAU-RN</v>
          </cell>
          <cell r="B151">
            <v>0</v>
          </cell>
          <cell r="C151">
            <v>0</v>
          </cell>
          <cell r="D151">
            <v>-19064.658938915702</v>
          </cell>
          <cell r="E151">
            <v>-19064.658938915702</v>
          </cell>
          <cell r="F151">
            <v>-28857.344820236623</v>
          </cell>
          <cell r="G151">
            <v>-577.1468964047325</v>
          </cell>
          <cell r="H151">
            <v>-577.1468964047325</v>
          </cell>
          <cell r="I151">
            <v>-577.1468964047325</v>
          </cell>
          <cell r="J151">
            <v>-577.1468964047325</v>
          </cell>
          <cell r="K151">
            <v>-577.1468964047325</v>
          </cell>
          <cell r="L151">
            <v>-577.1468964047325</v>
          </cell>
          <cell r="M151">
            <v>-577.1468964047325</v>
          </cell>
          <cell r="N151">
            <v>-577.1468964047325</v>
          </cell>
          <cell r="O151">
            <v>-577.1468964047325</v>
          </cell>
          <cell r="P151">
            <v>-577.1468964047325</v>
          </cell>
          <cell r="Q151">
            <v>-577.15</v>
          </cell>
          <cell r="R151">
            <v>-577.15</v>
          </cell>
          <cell r="S151">
            <v>-577.15</v>
          </cell>
          <cell r="T151">
            <v>-577.15</v>
          </cell>
          <cell r="U151">
            <v>-577.15</v>
          </cell>
          <cell r="V151">
            <v>-577.15</v>
          </cell>
          <cell r="W151">
            <v>-577.15</v>
          </cell>
          <cell r="X151">
            <v>-577.15</v>
          </cell>
          <cell r="Y151">
            <v>-577.15</v>
          </cell>
          <cell r="Z151">
            <v>-577.15</v>
          </cell>
          <cell r="AA151">
            <v>-577.15</v>
          </cell>
          <cell r="AB151">
            <v>-577.15</v>
          </cell>
          <cell r="AC151">
            <v>-865.72499999999991</v>
          </cell>
          <cell r="AD151">
            <v>-865.72499999999991</v>
          </cell>
          <cell r="AE151">
            <v>-577.1468964047325</v>
          </cell>
          <cell r="AF151">
            <v>-577.1468964047325</v>
          </cell>
          <cell r="AG151">
            <v>-692.57627568567898</v>
          </cell>
          <cell r="AH151">
            <v>-577.1468964047325</v>
          </cell>
          <cell r="AI151">
            <v>-577.1468964047325</v>
          </cell>
          <cell r="AJ151">
            <v>-577.1468964047325</v>
          </cell>
          <cell r="AK151">
            <v>-577.1468964047325</v>
          </cell>
          <cell r="AL151">
            <v>-577.1468964047325</v>
          </cell>
          <cell r="AM151">
            <v>-577.1468964047325</v>
          </cell>
          <cell r="AN151">
            <v>-577.1468964047325</v>
          </cell>
          <cell r="AO151">
            <v>-577.1468964047325</v>
          </cell>
          <cell r="AP151">
            <v>-577.15</v>
          </cell>
        </row>
        <row r="152">
          <cell r="A152" t="str">
            <v>TRAMANDAI-RS</v>
          </cell>
          <cell r="B152">
            <v>-3608521.6140179369</v>
          </cell>
          <cell r="C152">
            <v>-6072.3714360269951</v>
          </cell>
          <cell r="D152">
            <v>-1737426.6642164658</v>
          </cell>
          <cell r="E152">
            <v>-5352020.6496704295</v>
          </cell>
          <cell r="F152">
            <v>-8101120.8156105857</v>
          </cell>
          <cell r="G152">
            <v>-162022.41631221172</v>
          </cell>
          <cell r="H152">
            <v>-162022.41631221172</v>
          </cell>
          <cell r="I152">
            <v>-162022.41631221172</v>
          </cell>
          <cell r="J152">
            <v>-162022.41631221172</v>
          </cell>
          <cell r="K152">
            <v>-162022.41631221172</v>
          </cell>
          <cell r="L152">
            <v>-162022.41631221172</v>
          </cell>
          <cell r="M152">
            <v>-162022.41631221172</v>
          </cell>
          <cell r="N152">
            <v>-162022.41631221172</v>
          </cell>
          <cell r="O152">
            <v>-162022.41631221172</v>
          </cell>
          <cell r="P152">
            <v>-162022.41631221172</v>
          </cell>
          <cell r="Q152">
            <v>-162022.42000000001</v>
          </cell>
          <cell r="R152">
            <v>-162022.42000000001</v>
          </cell>
          <cell r="S152">
            <v>-162022.42000000001</v>
          </cell>
          <cell r="T152">
            <v>-162022.42000000001</v>
          </cell>
          <cell r="U152">
            <v>-162022.42000000001</v>
          </cell>
          <cell r="V152">
            <v>-162022.42000000001</v>
          </cell>
          <cell r="W152">
            <v>-162022.42000000001</v>
          </cell>
          <cell r="X152">
            <v>-162022.42000000001</v>
          </cell>
          <cell r="Y152">
            <v>-162022.42000000001</v>
          </cell>
          <cell r="Z152">
            <v>-162022.42000000001</v>
          </cell>
          <cell r="AA152">
            <v>-100396.17</v>
          </cell>
          <cell r="AB152">
            <v>-100396.17</v>
          </cell>
          <cell r="AC152">
            <v>-150594.255</v>
          </cell>
          <cell r="AD152">
            <v>-150594.255</v>
          </cell>
          <cell r="AE152">
            <v>-162022.41631221172</v>
          </cell>
          <cell r="AF152">
            <v>-162022.41631221172</v>
          </cell>
          <cell r="AG152">
            <v>-162022.42000000001</v>
          </cell>
          <cell r="AH152">
            <v>-162022.41631221172</v>
          </cell>
          <cell r="AI152">
            <v>-162022.41631221172</v>
          </cell>
          <cell r="AJ152">
            <v>-162022.41631221172</v>
          </cell>
          <cell r="AK152">
            <v>-92913.386312211718</v>
          </cell>
          <cell r="AL152">
            <v>-90809.346312211725</v>
          </cell>
          <cell r="AM152">
            <v>-90809.346312211725</v>
          </cell>
          <cell r="AN152">
            <v>-90809.346312211725</v>
          </cell>
          <cell r="AO152">
            <v>-90809.346312211725</v>
          </cell>
          <cell r="AP152">
            <v>-90809.35</v>
          </cell>
        </row>
        <row r="153">
          <cell r="A153" t="str">
            <v>VERA CRUZ-BA</v>
          </cell>
          <cell r="B153">
            <v>0</v>
          </cell>
          <cell r="C153">
            <v>0</v>
          </cell>
          <cell r="D153">
            <v>-120907.28822773631</v>
          </cell>
          <cell r="E153">
            <v>-120907.28822773631</v>
          </cell>
          <cell r="F153">
            <v>-183012.10207046918</v>
          </cell>
          <cell r="G153">
            <v>-3660.2420414093835</v>
          </cell>
          <cell r="H153">
            <v>-3660.2420414093835</v>
          </cell>
          <cell r="I153">
            <v>-3660.2420414093835</v>
          </cell>
          <cell r="J153">
            <v>-3660.2420414093835</v>
          </cell>
          <cell r="K153">
            <v>-3660.2420414093835</v>
          </cell>
          <cell r="L153">
            <v>-3660.2420414093835</v>
          </cell>
          <cell r="M153">
            <v>-3660.2420414093835</v>
          </cell>
          <cell r="N153">
            <v>-3660.2420414093835</v>
          </cell>
          <cell r="O153">
            <v>-3660.2420414093835</v>
          </cell>
          <cell r="P153">
            <v>-3660.2420414093835</v>
          </cell>
          <cell r="Q153">
            <v>-3660.24</v>
          </cell>
          <cell r="R153">
            <v>-3660.24</v>
          </cell>
          <cell r="S153">
            <v>-3660.24</v>
          </cell>
          <cell r="T153">
            <v>-3660.24</v>
          </cell>
          <cell r="U153">
            <v>-3660.24</v>
          </cell>
          <cell r="V153">
            <v>-3660.24</v>
          </cell>
          <cell r="W153">
            <v>-3660.24</v>
          </cell>
          <cell r="X153">
            <v>-3660.24</v>
          </cell>
          <cell r="Y153">
            <v>-3660.24</v>
          </cell>
          <cell r="Z153">
            <v>-3660.24</v>
          </cell>
          <cell r="AA153">
            <v>-3660.24</v>
          </cell>
          <cell r="AB153">
            <v>-3660.24</v>
          </cell>
          <cell r="AC153">
            <v>-5490.36</v>
          </cell>
          <cell r="AD153">
            <v>-5490.36</v>
          </cell>
          <cell r="AE153">
            <v>-3660.2420414093835</v>
          </cell>
          <cell r="AF153">
            <v>-3660.2420414093835</v>
          </cell>
          <cell r="AG153">
            <v>-4392.2904496912597</v>
          </cell>
          <cell r="AH153">
            <v>-3660.2420414093835</v>
          </cell>
          <cell r="AI153">
            <v>-3660.2420414093835</v>
          </cell>
          <cell r="AJ153">
            <v>-3660.2420414093835</v>
          </cell>
          <cell r="AK153">
            <v>-3660.2420414093835</v>
          </cell>
          <cell r="AL153">
            <v>-3660.2420414093835</v>
          </cell>
          <cell r="AM153">
            <v>-3660.2420414093835</v>
          </cell>
          <cell r="AN153">
            <v>-3660.2420414093835</v>
          </cell>
          <cell r="AO153">
            <v>-3660.2420414093835</v>
          </cell>
          <cell r="AP153">
            <v>-3660.24</v>
          </cell>
        </row>
        <row r="154">
          <cell r="A154" t="str">
            <v>VIANA-ES</v>
          </cell>
          <cell r="B154">
            <v>0</v>
          </cell>
          <cell r="C154">
            <v>-6072.3714360269951</v>
          </cell>
          <cell r="D154">
            <v>-220501.13104163707</v>
          </cell>
          <cell r="E154">
            <v>-226573.50247766406</v>
          </cell>
          <cell r="F154">
            <v>-342954.45352973905</v>
          </cell>
          <cell r="G154">
            <v>-6859.0890705947813</v>
          </cell>
          <cell r="H154">
            <v>-6859.0890705947813</v>
          </cell>
          <cell r="I154">
            <v>-6859.0890705947813</v>
          </cell>
          <cell r="J154">
            <v>-6859.0890705947813</v>
          </cell>
          <cell r="K154">
            <v>-6859.0890705947813</v>
          </cell>
          <cell r="L154">
            <v>-6859.0890705947813</v>
          </cell>
          <cell r="M154">
            <v>-6859.0890705947813</v>
          </cell>
          <cell r="N154">
            <v>-6859.0890705947813</v>
          </cell>
          <cell r="O154">
            <v>-6859.0890705947813</v>
          </cell>
          <cell r="P154">
            <v>-6859.0890705947813</v>
          </cell>
          <cell r="Q154">
            <v>-6859.09</v>
          </cell>
          <cell r="R154">
            <v>-6859.09</v>
          </cell>
          <cell r="S154">
            <v>-6859.09</v>
          </cell>
          <cell r="T154">
            <v>-6859.09</v>
          </cell>
          <cell r="U154">
            <v>-6859.09</v>
          </cell>
          <cell r="V154">
            <v>-6859.09</v>
          </cell>
          <cell r="W154">
            <v>-6859.09</v>
          </cell>
          <cell r="X154">
            <v>-6859.09</v>
          </cell>
          <cell r="Y154">
            <v>-6859.09</v>
          </cell>
          <cell r="Z154">
            <v>-6859.09</v>
          </cell>
          <cell r="AA154">
            <v>-6859.09</v>
          </cell>
          <cell r="AB154">
            <v>-6859.09</v>
          </cell>
          <cell r="AC154">
            <v>-10288.635</v>
          </cell>
          <cell r="AD154">
            <v>-10288.635</v>
          </cell>
          <cell r="AE154">
            <v>-6859.0890705947813</v>
          </cell>
          <cell r="AF154">
            <v>-6859.0890705947813</v>
          </cell>
          <cell r="AG154">
            <v>-8230.9068847137369</v>
          </cell>
          <cell r="AH154">
            <v>-6859.0890705947813</v>
          </cell>
          <cell r="AI154">
            <v>-6859.0890705947813</v>
          </cell>
          <cell r="AJ154">
            <v>-6859.0890705947813</v>
          </cell>
          <cell r="AK154">
            <v>-6859.0890705947813</v>
          </cell>
          <cell r="AL154">
            <v>-6859.0890705947813</v>
          </cell>
          <cell r="AM154">
            <v>-6859.0890705947813</v>
          </cell>
          <cell r="AN154">
            <v>-6859.0890705947813</v>
          </cell>
          <cell r="AO154">
            <v>-6859.0890705947813</v>
          </cell>
          <cell r="AP154">
            <v>-6859.09</v>
          </cell>
        </row>
        <row r="155">
          <cell r="A155" t="str">
            <v>VITORIA DE SANTO ANTAO-PE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-8943.8799999999992</v>
          </cell>
          <cell r="AM155">
            <v>-505.23</v>
          </cell>
          <cell r="AN155">
            <v>-45.870000000000005</v>
          </cell>
          <cell r="AO155">
            <v>-23.5</v>
          </cell>
          <cell r="AP155">
            <v>-23.5</v>
          </cell>
        </row>
        <row r="156">
          <cell r="A156" t="str">
            <v>VITORIA-ES</v>
          </cell>
          <cell r="B156">
            <v>0</v>
          </cell>
          <cell r="C156">
            <v>-6072.3714360269951</v>
          </cell>
          <cell r="D156">
            <v>-220501.13104163707</v>
          </cell>
          <cell r="E156">
            <v>-226573.50247766406</v>
          </cell>
          <cell r="F156">
            <v>-342954.45352973905</v>
          </cell>
          <cell r="G156">
            <v>-6859.0890705947813</v>
          </cell>
          <cell r="H156">
            <v>-6859.0890705947813</v>
          </cell>
          <cell r="I156">
            <v>-6859.0890705947813</v>
          </cell>
          <cell r="J156">
            <v>-6859.0890705947813</v>
          </cell>
          <cell r="K156">
            <v>-6859.0890705947813</v>
          </cell>
          <cell r="L156">
            <v>-6859.0890705947813</v>
          </cell>
          <cell r="M156">
            <v>-6859.0890705947813</v>
          </cell>
          <cell r="N156">
            <v>-6859.0890705947813</v>
          </cell>
          <cell r="O156">
            <v>-6859.0890705947813</v>
          </cell>
          <cell r="P156">
            <v>-6859.0890705947813</v>
          </cell>
          <cell r="Q156">
            <v>-6859.09</v>
          </cell>
          <cell r="R156">
            <v>-6859.09</v>
          </cell>
          <cell r="S156">
            <v>-6859.09</v>
          </cell>
          <cell r="T156">
            <v>-6859.09</v>
          </cell>
          <cell r="U156">
            <v>-6859.09</v>
          </cell>
          <cell r="V156">
            <v>-6859.09</v>
          </cell>
          <cell r="W156">
            <v>-6859.09</v>
          </cell>
          <cell r="X156">
            <v>-6859.09</v>
          </cell>
          <cell r="Y156">
            <v>-6859.09</v>
          </cell>
          <cell r="Z156">
            <v>-6859.09</v>
          </cell>
          <cell r="AA156">
            <v>-6859.09</v>
          </cell>
          <cell r="AB156">
            <v>-6859.09</v>
          </cell>
          <cell r="AC156">
            <v>-10288.635</v>
          </cell>
          <cell r="AD156">
            <v>-10288.635</v>
          </cell>
          <cell r="AE156">
            <v>-6859.0890705947813</v>
          </cell>
          <cell r="AF156">
            <v>-6859.0890705947813</v>
          </cell>
          <cell r="AG156">
            <v>-8230.9068847137369</v>
          </cell>
          <cell r="AH156">
            <v>-6859.0890705947813</v>
          </cell>
          <cell r="AI156">
            <v>-6859.0890705947813</v>
          </cell>
          <cell r="AJ156">
            <v>-6859.0890705947813</v>
          </cell>
          <cell r="AK156">
            <v>-6859.0890705947813</v>
          </cell>
          <cell r="AL156">
            <v>-6859.0890705947813</v>
          </cell>
          <cell r="AM156">
            <v>-6859.0890705947813</v>
          </cell>
          <cell r="AN156">
            <v>-6859.0890705947813</v>
          </cell>
          <cell r="AO156">
            <v>-6859.0890705947813</v>
          </cell>
          <cell r="AP156">
            <v>-6859.09</v>
          </cell>
        </row>
        <row r="157">
          <cell r="A157" t="str">
            <v>VOLTA REDONDA-RJ</v>
          </cell>
          <cell r="B157">
            <v>0</v>
          </cell>
          <cell r="C157">
            <v>-6072.3714360269951</v>
          </cell>
          <cell r="D157">
            <v>-220501.13104163707</v>
          </cell>
          <cell r="E157">
            <v>-226573.50247766406</v>
          </cell>
          <cell r="F157">
            <v>-342954.45352973905</v>
          </cell>
          <cell r="G157">
            <v>-6859.0890705947813</v>
          </cell>
          <cell r="H157">
            <v>-6859.0890705947813</v>
          </cell>
          <cell r="I157">
            <v>-6859.0890705947813</v>
          </cell>
          <cell r="J157">
            <v>-6859.0890705947813</v>
          </cell>
          <cell r="K157">
            <v>-6859.0890705947813</v>
          </cell>
          <cell r="L157">
            <v>-6859.0890705947813</v>
          </cell>
          <cell r="M157">
            <v>-6859.0890705947813</v>
          </cell>
          <cell r="N157">
            <v>-6859.0890705947813</v>
          </cell>
          <cell r="O157">
            <v>-6859.0890705947813</v>
          </cell>
          <cell r="P157">
            <v>-6859.0890705947813</v>
          </cell>
          <cell r="Q157">
            <v>-6859.09</v>
          </cell>
          <cell r="R157">
            <v>-6859.09</v>
          </cell>
          <cell r="S157">
            <v>-6859.09</v>
          </cell>
          <cell r="T157">
            <v>-6859.09</v>
          </cell>
          <cell r="U157">
            <v>-6859.09</v>
          </cell>
          <cell r="V157">
            <v>-6859.09</v>
          </cell>
          <cell r="W157">
            <v>-6859.09</v>
          </cell>
          <cell r="X157">
            <v>-6859.09</v>
          </cell>
          <cell r="Y157">
            <v>-6859.09</v>
          </cell>
          <cell r="Z157">
            <v>-6859.09</v>
          </cell>
          <cell r="AA157">
            <v>-6859.09</v>
          </cell>
          <cell r="AB157">
            <v>-6859.09</v>
          </cell>
          <cell r="AC157">
            <v>-10288.635</v>
          </cell>
          <cell r="AD157">
            <v>-10288.635</v>
          </cell>
          <cell r="AE157">
            <v>-6859.0890705947813</v>
          </cell>
          <cell r="AF157">
            <v>-6859.0890705947813</v>
          </cell>
          <cell r="AG157">
            <v>-8230.9068847137369</v>
          </cell>
          <cell r="AH157">
            <v>-6859.0890705947813</v>
          </cell>
          <cell r="AI157">
            <v>-6859.0890705947813</v>
          </cell>
          <cell r="AJ157">
            <v>-6859.0890705947813</v>
          </cell>
          <cell r="AK157">
            <v>-6859.0890705947813</v>
          </cell>
          <cell r="AL157">
            <v>-6859.0890705947813</v>
          </cell>
          <cell r="AM157">
            <v>-6859.0890705947813</v>
          </cell>
          <cell r="AN157">
            <v>-6859.0890705947813</v>
          </cell>
          <cell r="AO157">
            <v>-6859.0890705947813</v>
          </cell>
          <cell r="AP157">
            <v>-6859.09</v>
          </cell>
        </row>
        <row r="158">
          <cell r="A158" t="str">
            <v>SAO CRISTOVAO-SE</v>
          </cell>
          <cell r="B158">
            <v>0</v>
          </cell>
          <cell r="C158">
            <v>-6072.3714360269951</v>
          </cell>
          <cell r="D158">
            <v>0</v>
          </cell>
          <cell r="E158">
            <v>-6072.3714360269951</v>
          </cell>
          <cell r="F158">
            <v>-9191.4844617699073</v>
          </cell>
          <cell r="G158">
            <v>-183.82968923539815</v>
          </cell>
          <cell r="H158">
            <v>-183.82968923539815</v>
          </cell>
          <cell r="I158">
            <v>-183.82968923539815</v>
          </cell>
          <cell r="J158">
            <v>-183.82968923539815</v>
          </cell>
          <cell r="K158">
            <v>-183.82968923539815</v>
          </cell>
          <cell r="L158">
            <v>-183.82968923539815</v>
          </cell>
          <cell r="M158">
            <v>-183.82968923539815</v>
          </cell>
          <cell r="N158">
            <v>-183.82968923539815</v>
          </cell>
          <cell r="O158">
            <v>-183.82968923539815</v>
          </cell>
          <cell r="P158">
            <v>-183.82968923539815</v>
          </cell>
          <cell r="Q158">
            <v>-183.83</v>
          </cell>
          <cell r="R158">
            <v>-183.83</v>
          </cell>
          <cell r="S158">
            <v>-183.83</v>
          </cell>
          <cell r="T158">
            <v>-183.83</v>
          </cell>
          <cell r="U158">
            <v>-183.83</v>
          </cell>
          <cell r="V158">
            <v>-183.83</v>
          </cell>
          <cell r="W158">
            <v>-183.83</v>
          </cell>
          <cell r="X158">
            <v>-183.83</v>
          </cell>
          <cell r="Y158">
            <v>-183.83</v>
          </cell>
          <cell r="Z158">
            <v>-183.83</v>
          </cell>
          <cell r="AA158">
            <v>-183.83</v>
          </cell>
          <cell r="AB158">
            <v>-183.83</v>
          </cell>
          <cell r="AC158">
            <v>-275.745</v>
          </cell>
          <cell r="AD158">
            <v>-275.745</v>
          </cell>
          <cell r="AE158">
            <v>-183.82968923539815</v>
          </cell>
          <cell r="AF158">
            <v>-183.82968923539815</v>
          </cell>
          <cell r="AG158">
            <v>-220.59562708247776</v>
          </cell>
          <cell r="AH158">
            <v>-183.82968923539815</v>
          </cell>
          <cell r="AI158">
            <v>-183.82968923539815</v>
          </cell>
          <cell r="AJ158">
            <v>-183.82968923539815</v>
          </cell>
          <cell r="AK158">
            <v>-183.82968923539815</v>
          </cell>
          <cell r="AL158">
            <v>-183.82968923539815</v>
          </cell>
          <cell r="AM158">
            <v>-183.82968923539815</v>
          </cell>
          <cell r="AN158">
            <v>-183.82968923539815</v>
          </cell>
          <cell r="AO158">
            <v>-183.82968923539815</v>
          </cell>
          <cell r="AP158">
            <v>-183.83</v>
          </cell>
        </row>
        <row r="159">
          <cell r="A159" t="str">
            <v>PILAR-AL</v>
          </cell>
          <cell r="B159">
            <v>81949111.130272016</v>
          </cell>
          <cell r="C159">
            <v>558658.17211448227</v>
          </cell>
          <cell r="D159">
            <v>50005657.988073826</v>
          </cell>
          <cell r="E159">
            <v>132513427.29046032</v>
          </cell>
          <cell r="F159">
            <v>200579809.84</v>
          </cell>
          <cell r="G159">
            <v>4011596.1968</v>
          </cell>
          <cell r="H159">
            <v>3562661.040967593</v>
          </cell>
          <cell r="I159">
            <v>3562661.040967593</v>
          </cell>
          <cell r="J159">
            <v>3544600.3598951241</v>
          </cell>
          <cell r="K159">
            <v>3544600.3598951241</v>
          </cell>
          <cell r="L159">
            <v>3544600.3598951241</v>
          </cell>
          <cell r="M159">
            <v>3873382.4552940116</v>
          </cell>
          <cell r="N159">
            <v>3819652.2390824123</v>
          </cell>
          <cell r="O159">
            <v>3794714.2590824119</v>
          </cell>
          <cell r="P159">
            <v>3788934.4597946829</v>
          </cell>
          <cell r="Q159">
            <v>3788561.13</v>
          </cell>
          <cell r="R159">
            <v>3788561.13</v>
          </cell>
          <cell r="S159">
            <v>3788561.13</v>
          </cell>
          <cell r="T159">
            <v>3788561.13</v>
          </cell>
          <cell r="U159">
            <v>3781702.0399999996</v>
          </cell>
          <cell r="V159">
            <v>3644941.1699999995</v>
          </cell>
          <cell r="W159">
            <v>3644941.1699999995</v>
          </cell>
          <cell r="X159">
            <v>3644941.1699999995</v>
          </cell>
          <cell r="Y159">
            <v>3644941.1699999995</v>
          </cell>
          <cell r="Z159">
            <v>3644941.1699999995</v>
          </cell>
          <cell r="AA159">
            <v>3297362.2600000002</v>
          </cell>
          <cell r="AB159">
            <v>3439923.8006348843</v>
          </cell>
          <cell r="AC159">
            <v>5354743.4587474307</v>
          </cell>
          <cell r="AD159">
            <v>5343076.9237474315</v>
          </cell>
          <cell r="AE159">
            <v>3939957.0486257616</v>
          </cell>
          <cell r="AF159">
            <v>3831973.8691007039</v>
          </cell>
          <cell r="AG159">
            <v>4486341.6749783698</v>
          </cell>
          <cell r="AH159">
            <v>3830950.2750882786</v>
          </cell>
          <cell r="AI159">
            <v>3561755.721884009</v>
          </cell>
          <cell r="AJ159">
            <v>3614292.1490779761</v>
          </cell>
          <cell r="AK159">
            <v>3539844.8890779763</v>
          </cell>
          <cell r="AL159">
            <v>3451399.4890779764</v>
          </cell>
          <cell r="AM159">
            <v>3507168.8878943119</v>
          </cell>
          <cell r="AN159">
            <v>3363209.3078943114</v>
          </cell>
          <cell r="AO159">
            <v>3065979.2409367873</v>
          </cell>
          <cell r="AP159">
            <v>3065979.1599999997</v>
          </cell>
        </row>
        <row r="160">
          <cell r="A160" t="str">
            <v>TOTAL</v>
          </cell>
          <cell r="B160">
            <v>0</v>
          </cell>
          <cell r="C160">
            <v>-1.280568540096283E-9</v>
          </cell>
          <cell r="D160">
            <v>-8.1956386566162109E-8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42"/>
  <sheetViews>
    <sheetView topLeftCell="A5" workbookViewId="0">
      <selection activeCell="A29" sqref="A29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595</v>
      </c>
    </row>
    <row r="9" spans="1:11" x14ac:dyDescent="0.2">
      <c r="A9" s="2" t="s">
        <v>596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 t="s">
        <v>145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 t="s">
        <v>167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 t="s">
        <v>169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 t="s">
        <v>213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 t="s">
        <v>218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 t="s">
        <v>219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 t="s">
        <v>572</v>
      </c>
    </row>
    <row r="21" spans="1:11" x14ac:dyDescent="0.2">
      <c r="A21" s="2" t="s">
        <v>564</v>
      </c>
    </row>
    <row r="22" spans="1:11" x14ac:dyDescent="0.2">
      <c r="A22" s="2" t="s">
        <v>565</v>
      </c>
    </row>
    <row r="23" spans="1:11" x14ac:dyDescent="0.2">
      <c r="A23" s="2" t="s">
        <v>566</v>
      </c>
    </row>
    <row r="24" spans="1:11" x14ac:dyDescent="0.2">
      <c r="A24" s="2" t="s">
        <v>567</v>
      </c>
    </row>
    <row r="25" spans="1:11" x14ac:dyDescent="0.2">
      <c r="A25" s="2" t="s">
        <v>568</v>
      </c>
    </row>
    <row r="26" spans="1:11" x14ac:dyDescent="0.2">
      <c r="A26" s="2" t="s">
        <v>569</v>
      </c>
    </row>
    <row r="27" spans="1:11" x14ac:dyDescent="0.2">
      <c r="A27" s="2" t="s">
        <v>570</v>
      </c>
    </row>
    <row r="28" spans="1:11" x14ac:dyDescent="0.2">
      <c r="A28" s="2" t="s">
        <v>571</v>
      </c>
    </row>
    <row r="29" spans="1:11" x14ac:dyDescent="0.2">
      <c r="A29" s="2" t="s">
        <v>594</v>
      </c>
    </row>
    <row r="30" spans="1:11" x14ac:dyDescent="0.2">
      <c r="A30" s="2" t="s">
        <v>597</v>
      </c>
    </row>
    <row r="31" spans="1:11" x14ac:dyDescent="0.2">
      <c r="A31" s="2" t="s">
        <v>599</v>
      </c>
    </row>
    <row r="32" spans="1:11" x14ac:dyDescent="0.2">
      <c r="A32" s="2" t="s">
        <v>603</v>
      </c>
    </row>
    <row r="33" spans="1:1" x14ac:dyDescent="0.2">
      <c r="A33" s="2" t="s">
        <v>658</v>
      </c>
    </row>
    <row r="34" spans="1:1" x14ac:dyDescent="0.2">
      <c r="A34" s="2" t="s">
        <v>710</v>
      </c>
    </row>
    <row r="35" spans="1:1" x14ac:dyDescent="0.2">
      <c r="A35" s="2" t="s">
        <v>711</v>
      </c>
    </row>
    <row r="36" spans="1:1" x14ac:dyDescent="0.2">
      <c r="A36" s="2" t="s">
        <v>713</v>
      </c>
    </row>
    <row r="37" spans="1:1" x14ac:dyDescent="0.2">
      <c r="A37" s="2" t="s">
        <v>716</v>
      </c>
    </row>
    <row r="38" spans="1:1" x14ac:dyDescent="0.2">
      <c r="A38" s="2" t="s">
        <v>718</v>
      </c>
    </row>
    <row r="39" spans="1:1" x14ac:dyDescent="0.2">
      <c r="A39" s="2" t="s">
        <v>721</v>
      </c>
    </row>
    <row r="40" spans="1:1" x14ac:dyDescent="0.2">
      <c r="A40" s="2" t="s">
        <v>722</v>
      </c>
    </row>
    <row r="41" spans="1:1" x14ac:dyDescent="0.2">
      <c r="A41" s="2" t="s">
        <v>725</v>
      </c>
    </row>
    <row r="42" spans="1:1" x14ac:dyDescent="0.2">
      <c r="A42" s="2" t="s">
        <v>749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20"/>
  <sheetViews>
    <sheetView workbookViewId="0">
      <selection activeCell="B9" sqref="B9:B20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2" t="str">
        <f>Índice!A8</f>
        <v>MÊS DE CRÉDITO: Junho de 2023</v>
      </c>
      <c r="C2" s="3"/>
      <c r="D2" s="3"/>
      <c r="E2" s="3"/>
      <c r="I2" s="3"/>
    </row>
    <row r="3" spans="1:9" ht="15" customHeight="1" x14ac:dyDescent="0.2">
      <c r="B3" s="2" t="str">
        <f>Índice!A9</f>
        <v>MÊS DE COMPETÊNCIA: Abril de 2023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278</v>
      </c>
    </row>
    <row r="9" spans="1:9" x14ac:dyDescent="0.2">
      <c r="A9" s="10" t="s">
        <v>4</v>
      </c>
      <c r="B9" s="11">
        <v>44427.589441136646</v>
      </c>
    </row>
    <row r="10" spans="1:9" x14ac:dyDescent="0.2">
      <c r="A10" s="5" t="s">
        <v>228</v>
      </c>
      <c r="B10" s="7">
        <v>0.4</v>
      </c>
    </row>
    <row r="11" spans="1:9" x14ac:dyDescent="0.2">
      <c r="A11" s="5" t="s">
        <v>17</v>
      </c>
      <c r="B11" s="7">
        <v>-2.0000000000020446E-2</v>
      </c>
    </row>
    <row r="12" spans="1:9" x14ac:dyDescent="0.2">
      <c r="A12" s="5" t="s">
        <v>62</v>
      </c>
      <c r="B12" s="7">
        <v>-6.572057611283455E-2</v>
      </c>
    </row>
    <row r="13" spans="1:9" x14ac:dyDescent="0.2">
      <c r="A13" s="5" t="s">
        <v>78</v>
      </c>
      <c r="B13" s="7">
        <v>-0.16</v>
      </c>
    </row>
    <row r="14" spans="1:9" x14ac:dyDescent="0.2">
      <c r="A14" s="5" t="s">
        <v>70</v>
      </c>
      <c r="B14" s="7">
        <v>-31.319999999999673</v>
      </c>
    </row>
    <row r="15" spans="1:9" x14ac:dyDescent="0.2">
      <c r="A15" s="5" t="s">
        <v>224</v>
      </c>
      <c r="B15" s="7">
        <v>-52.86372056057094</v>
      </c>
    </row>
    <row r="16" spans="1:9" x14ac:dyDescent="0.2">
      <c r="A16" s="5" t="s">
        <v>52</v>
      </c>
      <c r="B16" s="7">
        <v>-137.32999999999993</v>
      </c>
    </row>
    <row r="17" spans="1:2" x14ac:dyDescent="0.2">
      <c r="A17" s="5" t="s">
        <v>81</v>
      </c>
      <c r="B17" s="7">
        <v>-344.11000000000058</v>
      </c>
    </row>
    <row r="18" spans="1:2" x14ac:dyDescent="0.2">
      <c r="A18" s="5" t="s">
        <v>82</v>
      </c>
      <c r="B18" s="7">
        <v>-2955.4800000000005</v>
      </c>
    </row>
    <row r="19" spans="1:2" x14ac:dyDescent="0.2">
      <c r="A19" s="5" t="s">
        <v>100</v>
      </c>
      <c r="B19" s="7">
        <v>-9656.4799999999959</v>
      </c>
    </row>
    <row r="20" spans="1:2" x14ac:dyDescent="0.2">
      <c r="A20" s="5" t="s">
        <v>96</v>
      </c>
      <c r="B20" s="7">
        <v>-31250.15999999996</v>
      </c>
    </row>
  </sheetData>
  <sortState xmlns:xlrd2="http://schemas.microsoft.com/office/spreadsheetml/2017/richdata2" ref="A9:B20">
    <sortCondition descending="1" ref="B9:B2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8"/>
  <sheetViews>
    <sheetView workbookViewId="0">
      <selection activeCell="B38" sqref="B38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2" t="str">
        <f>Índice!A8</f>
        <v>MÊS DE CRÉDITO: Junho de 2023</v>
      </c>
      <c r="C2" s="3"/>
      <c r="D2" s="3"/>
      <c r="E2" s="3"/>
      <c r="I2" s="3"/>
    </row>
    <row r="3" spans="1:9" ht="15" customHeight="1" x14ac:dyDescent="0.2">
      <c r="B3" s="2" t="str">
        <f>Índice!A9</f>
        <v>MÊS DE COMPETÊNCIA: Abril de 2023</v>
      </c>
      <c r="C3" s="3"/>
      <c r="D3" s="3"/>
      <c r="E3" s="3"/>
      <c r="I3" s="3"/>
    </row>
    <row r="5" spans="1:9" x14ac:dyDescent="0.2">
      <c r="A5" s="2" t="s">
        <v>277</v>
      </c>
    </row>
    <row r="6" spans="1:9" x14ac:dyDescent="0.2">
      <c r="A6" s="1" t="s">
        <v>297</v>
      </c>
    </row>
    <row r="8" spans="1:9" x14ac:dyDescent="0.2">
      <c r="A8" s="4" t="s">
        <v>3</v>
      </c>
      <c r="B8" s="6" t="s">
        <v>582</v>
      </c>
    </row>
    <row r="9" spans="1:9" x14ac:dyDescent="0.2">
      <c r="A9" s="10" t="s">
        <v>166</v>
      </c>
      <c r="B9" s="22">
        <v>2493059.7463954659</v>
      </c>
    </row>
    <row r="10" spans="1:9" x14ac:dyDescent="0.2">
      <c r="A10" s="5" t="s">
        <v>461</v>
      </c>
      <c r="B10" s="7">
        <v>0</v>
      </c>
    </row>
    <row r="11" spans="1:9" x14ac:dyDescent="0.2">
      <c r="A11" s="5" t="s">
        <v>487</v>
      </c>
      <c r="B11" s="7">
        <v>0</v>
      </c>
    </row>
    <row r="12" spans="1:9" x14ac:dyDescent="0.2">
      <c r="A12" s="5" t="s">
        <v>727</v>
      </c>
      <c r="B12" s="7">
        <v>0</v>
      </c>
    </row>
    <row r="13" spans="1:9" x14ac:dyDescent="0.2">
      <c r="A13" s="5" t="s">
        <v>150</v>
      </c>
      <c r="B13" s="23">
        <v>-7579.6</v>
      </c>
    </row>
    <row r="14" spans="1:9" x14ac:dyDescent="0.2">
      <c r="A14" s="5" t="s">
        <v>54</v>
      </c>
      <c r="B14" s="7">
        <v>-15566.86</v>
      </c>
    </row>
    <row r="15" spans="1:9" x14ac:dyDescent="0.2">
      <c r="A15" s="5" t="s">
        <v>141</v>
      </c>
      <c r="B15" s="23">
        <v>-31824.99</v>
      </c>
    </row>
    <row r="16" spans="1:9" x14ac:dyDescent="0.2">
      <c r="A16" s="5" t="s">
        <v>162</v>
      </c>
      <c r="B16" s="7">
        <v>-50048.17</v>
      </c>
    </row>
    <row r="17" spans="1:2" x14ac:dyDescent="0.2">
      <c r="A17" s="5" t="s">
        <v>157</v>
      </c>
      <c r="B17" s="7">
        <v>-53206.87</v>
      </c>
    </row>
    <row r="18" spans="1:2" x14ac:dyDescent="0.2">
      <c r="A18" s="5" t="s">
        <v>105</v>
      </c>
      <c r="B18" s="23">
        <v>-59750.38</v>
      </c>
    </row>
    <row r="19" spans="1:2" x14ac:dyDescent="0.2">
      <c r="A19" s="5" t="s">
        <v>226</v>
      </c>
      <c r="B19" s="7">
        <v>-73636.84</v>
      </c>
    </row>
    <row r="20" spans="1:2" x14ac:dyDescent="0.2">
      <c r="A20" s="5" t="s">
        <v>161</v>
      </c>
      <c r="B20" s="7">
        <v>-107045.59299433196</v>
      </c>
    </row>
    <row r="21" spans="1:2" x14ac:dyDescent="0.2">
      <c r="A21" s="5" t="s">
        <v>103</v>
      </c>
      <c r="B21" s="23">
        <v>-128367.42</v>
      </c>
    </row>
    <row r="22" spans="1:2" x14ac:dyDescent="0.2">
      <c r="A22" s="5" t="s">
        <v>60</v>
      </c>
      <c r="B22" s="7">
        <v>-145266.94</v>
      </c>
    </row>
    <row r="23" spans="1:2" x14ac:dyDescent="0.2">
      <c r="A23" s="5" t="s">
        <v>130</v>
      </c>
      <c r="B23" s="7">
        <v>-174344.51</v>
      </c>
    </row>
    <row r="24" spans="1:2" x14ac:dyDescent="0.2">
      <c r="A24" s="5" t="s">
        <v>140</v>
      </c>
      <c r="B24" s="23">
        <v>-174591.27</v>
      </c>
    </row>
    <row r="25" spans="1:2" x14ac:dyDescent="0.2">
      <c r="A25" s="5" t="s">
        <v>98</v>
      </c>
      <c r="B25" s="23">
        <v>-174591.27</v>
      </c>
    </row>
    <row r="26" spans="1:2" x14ac:dyDescent="0.2">
      <c r="A26" s="5" t="s">
        <v>149</v>
      </c>
      <c r="B26" s="23">
        <v>-174591.27</v>
      </c>
    </row>
    <row r="27" spans="1:2" x14ac:dyDescent="0.2">
      <c r="A27" s="5" t="s">
        <v>66</v>
      </c>
      <c r="B27" s="23">
        <v>-174591.27</v>
      </c>
    </row>
    <row r="28" spans="1:2" x14ac:dyDescent="0.2">
      <c r="A28" s="5" t="s">
        <v>96</v>
      </c>
      <c r="B28" s="23">
        <v>-174591.27</v>
      </c>
    </row>
    <row r="29" spans="1:2" x14ac:dyDescent="0.2">
      <c r="A29" s="5" t="s">
        <v>127</v>
      </c>
      <c r="B29" s="7">
        <v>-174591.27</v>
      </c>
    </row>
    <row r="30" spans="1:2" x14ac:dyDescent="0.2">
      <c r="A30" s="5" t="s">
        <v>139</v>
      </c>
      <c r="B30" s="7">
        <v>-174591.27</v>
      </c>
    </row>
    <row r="31" spans="1:2" x14ac:dyDescent="0.2">
      <c r="A31" s="5" t="s">
        <v>132</v>
      </c>
      <c r="B31" s="7">
        <v>-174591.27</v>
      </c>
    </row>
    <row r="32" spans="1:2" x14ac:dyDescent="0.2">
      <c r="A32" s="5" t="s">
        <v>21</v>
      </c>
      <c r="B32" s="7">
        <v>-174591.27</v>
      </c>
    </row>
    <row r="33" spans="1:2" x14ac:dyDescent="0.2">
      <c r="A33" s="5" t="s">
        <v>133</v>
      </c>
      <c r="B33" s="7">
        <v>-174591.27</v>
      </c>
    </row>
    <row r="34" spans="1:2" x14ac:dyDescent="0.2">
      <c r="A34" s="5" t="s">
        <v>128</v>
      </c>
      <c r="B34" s="7">
        <v>-174591.27</v>
      </c>
    </row>
    <row r="35" spans="1:2" x14ac:dyDescent="0.2">
      <c r="A35" s="5" t="s">
        <v>131</v>
      </c>
      <c r="B35" s="7">
        <v>-174591.27</v>
      </c>
    </row>
    <row r="36" spans="1:2" x14ac:dyDescent="0.2">
      <c r="A36" s="5" t="s">
        <v>142</v>
      </c>
      <c r="B36" s="7">
        <v>-174591.27</v>
      </c>
    </row>
    <row r="37" spans="1:2" x14ac:dyDescent="0.2">
      <c r="A37" s="27" t="s">
        <v>495</v>
      </c>
    </row>
    <row r="38" spans="1:2" x14ac:dyDescent="0.2">
      <c r="A38" s="27" t="s">
        <v>729</v>
      </c>
    </row>
  </sheetData>
  <sortState xmlns:xlrd2="http://schemas.microsoft.com/office/spreadsheetml/2017/richdata2" ref="A9:B36">
    <sortCondition descending="1" ref="B9:B36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5"/>
  <sheetViews>
    <sheetView zoomScaleNormal="100" workbookViewId="0">
      <selection activeCell="A155" sqref="A155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2" t="str">
        <f>Índice!A8</f>
        <v>MÊS DE CRÉDITO: Junho de 2023</v>
      </c>
      <c r="C2" s="3"/>
      <c r="G2" s="3"/>
    </row>
    <row r="3" spans="1:7" ht="15" customHeight="1" x14ac:dyDescent="0.2">
      <c r="B3" s="2" t="str">
        <f>Índice!A9</f>
        <v>MÊS DE COMPETÊNCIA: Abril de 2023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728</v>
      </c>
    </row>
    <row r="9" spans="1:7" x14ac:dyDescent="0.2">
      <c r="A9" s="11" t="s">
        <v>205</v>
      </c>
      <c r="B9" s="11">
        <v>3290512.7883943915</v>
      </c>
    </row>
    <row r="10" spans="1:7" x14ac:dyDescent="0.2">
      <c r="A10" s="7" t="s">
        <v>461</v>
      </c>
      <c r="B10" s="7">
        <v>0</v>
      </c>
    </row>
    <row r="11" spans="1:7" x14ac:dyDescent="0.2">
      <c r="A11" s="7" t="s">
        <v>11</v>
      </c>
      <c r="B11" s="7">
        <v>0</v>
      </c>
    </row>
    <row r="12" spans="1:7" x14ac:dyDescent="0.2">
      <c r="A12" s="7" t="s">
        <v>134</v>
      </c>
      <c r="B12" s="7">
        <v>0</v>
      </c>
    </row>
    <row r="13" spans="1:7" x14ac:dyDescent="0.2">
      <c r="A13" s="7" t="s">
        <v>224</v>
      </c>
      <c r="B13" s="7">
        <v>0</v>
      </c>
    </row>
    <row r="14" spans="1:7" x14ac:dyDescent="0.2">
      <c r="A14" s="7" t="s">
        <v>727</v>
      </c>
      <c r="B14" s="7">
        <v>0</v>
      </c>
    </row>
    <row r="15" spans="1:7" x14ac:dyDescent="0.2">
      <c r="A15" s="7" t="s">
        <v>55</v>
      </c>
      <c r="B15" s="7">
        <v>-108.35042588758694</v>
      </c>
    </row>
    <row r="16" spans="1:7" x14ac:dyDescent="0.2">
      <c r="A16" s="7" t="s">
        <v>77</v>
      </c>
      <c r="B16" s="7">
        <v>-130.88495418828435</v>
      </c>
    </row>
    <row r="17" spans="1:2" x14ac:dyDescent="0.2">
      <c r="A17" s="7" t="s">
        <v>195</v>
      </c>
      <c r="B17" s="7">
        <v>-133.12581085854367</v>
      </c>
    </row>
    <row r="18" spans="1:2" x14ac:dyDescent="0.2">
      <c r="A18" s="7" t="s">
        <v>176</v>
      </c>
      <c r="B18" s="7">
        <v>-262.08694562591091</v>
      </c>
    </row>
    <row r="19" spans="1:2" x14ac:dyDescent="0.2">
      <c r="A19" s="7" t="s">
        <v>181</v>
      </c>
      <c r="B19" s="7">
        <v>-370.60921273130856</v>
      </c>
    </row>
    <row r="20" spans="1:2" x14ac:dyDescent="0.2">
      <c r="A20" s="7" t="s">
        <v>59</v>
      </c>
      <c r="B20" s="7">
        <v>-524.337813247447</v>
      </c>
    </row>
    <row r="21" spans="1:2" x14ac:dyDescent="0.2">
      <c r="A21" s="12" t="s">
        <v>174</v>
      </c>
      <c r="B21" s="7">
        <v>-754.11793313294459</v>
      </c>
    </row>
    <row r="22" spans="1:2" x14ac:dyDescent="0.2">
      <c r="A22" s="7" t="s">
        <v>171</v>
      </c>
      <c r="B22" s="12">
        <v>-756.6669235393407</v>
      </c>
    </row>
    <row r="23" spans="1:2" x14ac:dyDescent="0.2">
      <c r="A23" s="7" t="s">
        <v>74</v>
      </c>
      <c r="B23" s="7">
        <v>-756.6669235393407</v>
      </c>
    </row>
    <row r="24" spans="1:2" x14ac:dyDescent="0.2">
      <c r="A24" s="7" t="s">
        <v>107</v>
      </c>
      <c r="B24" s="7">
        <v>-865.01734942692769</v>
      </c>
    </row>
    <row r="25" spans="1:2" x14ac:dyDescent="0.2">
      <c r="A25" s="7" t="s">
        <v>201</v>
      </c>
      <c r="B25" s="7">
        <v>-1178.1591379459267</v>
      </c>
    </row>
    <row r="26" spans="1:2" x14ac:dyDescent="0.2">
      <c r="A26" s="7" t="s">
        <v>179</v>
      </c>
      <c r="B26" s="7">
        <v>-1266.3905192860038</v>
      </c>
    </row>
    <row r="27" spans="1:2" x14ac:dyDescent="0.2">
      <c r="A27" s="7" t="s">
        <v>163</v>
      </c>
      <c r="B27" s="7">
        <v>-1309.0007071235921</v>
      </c>
    </row>
    <row r="28" spans="1:2" x14ac:dyDescent="0.2">
      <c r="A28" s="7" t="s">
        <v>199</v>
      </c>
      <c r="B28" s="7">
        <v>-1555.6067849817739</v>
      </c>
    </row>
    <row r="29" spans="1:2" x14ac:dyDescent="0.2">
      <c r="A29" s="7" t="s">
        <v>7</v>
      </c>
      <c r="B29" s="7">
        <v>-1718.2672992489333</v>
      </c>
    </row>
    <row r="30" spans="1:2" x14ac:dyDescent="0.2">
      <c r="A30" s="7" t="s">
        <v>200</v>
      </c>
      <c r="B30" s="7">
        <v>-1799.1127478330416</v>
      </c>
    </row>
    <row r="31" spans="1:2" x14ac:dyDescent="0.2">
      <c r="A31" s="7" t="s">
        <v>150</v>
      </c>
      <c r="B31" s="7">
        <v>-1881.8986446738131</v>
      </c>
    </row>
    <row r="32" spans="1:2" x14ac:dyDescent="0.2">
      <c r="A32" s="7" t="s">
        <v>158</v>
      </c>
      <c r="B32" s="7">
        <v>-1900.4987915489808</v>
      </c>
    </row>
    <row r="33" spans="1:2" x14ac:dyDescent="0.2">
      <c r="A33" s="7" t="s">
        <v>186</v>
      </c>
      <c r="B33" s="7">
        <v>-1942.2406750620523</v>
      </c>
    </row>
    <row r="34" spans="1:2" x14ac:dyDescent="0.2">
      <c r="A34" s="7" t="s">
        <v>198</v>
      </c>
      <c r="B34" s="7">
        <v>-2090.0580219614717</v>
      </c>
    </row>
    <row r="35" spans="1:2" x14ac:dyDescent="0.2">
      <c r="A35" s="7" t="s">
        <v>188</v>
      </c>
      <c r="B35" s="7">
        <v>-2286.5243682487958</v>
      </c>
    </row>
    <row r="36" spans="1:2" x14ac:dyDescent="0.2">
      <c r="A36" s="7" t="s">
        <v>110</v>
      </c>
      <c r="B36" s="7">
        <v>-2286.5243682487958</v>
      </c>
    </row>
    <row r="37" spans="1:2" x14ac:dyDescent="0.2">
      <c r="A37" s="7" t="s">
        <v>108</v>
      </c>
      <c r="B37" s="7">
        <v>-2394.8747941363827</v>
      </c>
    </row>
    <row r="38" spans="1:2" x14ac:dyDescent="0.2">
      <c r="A38" s="7" t="s">
        <v>91</v>
      </c>
      <c r="B38" s="7">
        <v>-2399.2089539506665</v>
      </c>
    </row>
    <row r="39" spans="1:2" x14ac:dyDescent="0.2">
      <c r="A39" s="7" t="s">
        <v>148</v>
      </c>
      <c r="B39" s="7">
        <v>-2581.238181354176</v>
      </c>
    </row>
    <row r="40" spans="1:2" x14ac:dyDescent="0.2">
      <c r="A40" s="7" t="s">
        <v>73</v>
      </c>
      <c r="B40" s="7">
        <v>-2887.4332334896944</v>
      </c>
    </row>
    <row r="41" spans="1:2" x14ac:dyDescent="0.2">
      <c r="A41" s="7" t="s">
        <v>192</v>
      </c>
      <c r="B41" s="7">
        <v>-2908.2717956546526</v>
      </c>
    </row>
    <row r="42" spans="1:2" x14ac:dyDescent="0.2">
      <c r="A42" s="7" t="s">
        <v>190</v>
      </c>
      <c r="B42" s="7">
        <v>-3003.6384623913118</v>
      </c>
    </row>
    <row r="43" spans="1:2" x14ac:dyDescent="0.2">
      <c r="A43" s="7" t="s">
        <v>202</v>
      </c>
      <c r="B43" s="7">
        <v>-3003.6384623913118</v>
      </c>
    </row>
    <row r="44" spans="1:2" x14ac:dyDescent="0.2">
      <c r="A44" s="7" t="s">
        <v>177</v>
      </c>
      <c r="B44" s="7">
        <v>-3300.3603249945563</v>
      </c>
    </row>
    <row r="45" spans="1:2" x14ac:dyDescent="0.2">
      <c r="A45" s="7" t="s">
        <v>173</v>
      </c>
      <c r="B45" s="7">
        <v>-3302.9331603466421</v>
      </c>
    </row>
    <row r="46" spans="1:2" x14ac:dyDescent="0.2">
      <c r="A46" s="7" t="s">
        <v>184</v>
      </c>
      <c r="B46" s="7">
        <v>-3302.9331603466421</v>
      </c>
    </row>
    <row r="47" spans="1:2" x14ac:dyDescent="0.2">
      <c r="A47" s="7" t="s">
        <v>203</v>
      </c>
      <c r="B47" s="7">
        <v>-3302.9331603466421</v>
      </c>
    </row>
    <row r="48" spans="1:2" x14ac:dyDescent="0.2">
      <c r="A48" s="7" t="s">
        <v>175</v>
      </c>
      <c r="B48" s="7">
        <v>-3487.4085515934453</v>
      </c>
    </row>
    <row r="49" spans="1:2" x14ac:dyDescent="0.2">
      <c r="A49" s="7" t="s">
        <v>178</v>
      </c>
      <c r="B49" s="7">
        <v>-3487.4085515934453</v>
      </c>
    </row>
    <row r="50" spans="1:2" x14ac:dyDescent="0.2">
      <c r="A50" s="7" t="s">
        <v>182</v>
      </c>
      <c r="B50" s="7">
        <v>-3487.4085515934453</v>
      </c>
    </row>
    <row r="51" spans="1:2" x14ac:dyDescent="0.2">
      <c r="A51" s="7" t="s">
        <v>189</v>
      </c>
      <c r="B51" s="7">
        <v>-3487.4085515934453</v>
      </c>
    </row>
    <row r="52" spans="1:2" x14ac:dyDescent="0.2">
      <c r="A52" s="7" t="s">
        <v>180</v>
      </c>
      <c r="B52" s="7">
        <v>-4032.2986970235247</v>
      </c>
    </row>
    <row r="53" spans="1:2" x14ac:dyDescent="0.2">
      <c r="A53" s="7" t="s">
        <v>194</v>
      </c>
      <c r="B53" s="7">
        <v>-4208.1451957522095</v>
      </c>
    </row>
    <row r="54" spans="1:2" x14ac:dyDescent="0.2">
      <c r="A54" s="7" t="s">
        <v>164</v>
      </c>
      <c r="B54" s="7">
        <v>-4378.3576641437458</v>
      </c>
    </row>
    <row r="55" spans="1:2" x14ac:dyDescent="0.2">
      <c r="A55" s="7" t="s">
        <v>89</v>
      </c>
      <c r="B55" s="7">
        <v>-5032.46527591018</v>
      </c>
    </row>
    <row r="56" spans="1:2" x14ac:dyDescent="0.2">
      <c r="A56" s="7" t="s">
        <v>204</v>
      </c>
      <c r="B56" s="7">
        <v>-5643.3276817878586</v>
      </c>
    </row>
    <row r="57" spans="1:2" x14ac:dyDescent="0.2">
      <c r="A57" s="7" t="s">
        <v>19</v>
      </c>
      <c r="B57" s="7">
        <v>-6636.804341009115</v>
      </c>
    </row>
    <row r="58" spans="1:2" x14ac:dyDescent="0.2">
      <c r="A58" s="7" t="s">
        <v>172</v>
      </c>
      <c r="B58" s="7">
        <v>-6690.579778970161</v>
      </c>
    </row>
    <row r="59" spans="1:2" x14ac:dyDescent="0.2">
      <c r="A59" s="7" t="s">
        <v>100</v>
      </c>
      <c r="B59" s="7">
        <v>-7598.288990377232</v>
      </c>
    </row>
    <row r="60" spans="1:2" x14ac:dyDescent="0.2">
      <c r="A60" s="7" t="s">
        <v>12</v>
      </c>
      <c r="B60" s="7">
        <v>-8013.5017189183</v>
      </c>
    </row>
    <row r="61" spans="1:2" x14ac:dyDescent="0.2">
      <c r="A61" s="7" t="s">
        <v>17</v>
      </c>
      <c r="B61" s="7">
        <v>-8566.2921920126446</v>
      </c>
    </row>
    <row r="62" spans="1:2" x14ac:dyDescent="0.2">
      <c r="A62" s="7" t="s">
        <v>78</v>
      </c>
      <c r="B62" s="7">
        <v>-8566.2921920126446</v>
      </c>
    </row>
    <row r="63" spans="1:2" x14ac:dyDescent="0.2">
      <c r="A63" s="7" t="s">
        <v>183</v>
      </c>
      <c r="B63" s="7">
        <v>-8796.4742845729106</v>
      </c>
    </row>
    <row r="64" spans="1:2" x14ac:dyDescent="0.2">
      <c r="A64" s="12" t="s">
        <v>62</v>
      </c>
      <c r="B64" s="12">
        <v>-8803.7755938854116</v>
      </c>
    </row>
    <row r="65" spans="1:2" x14ac:dyDescent="0.2">
      <c r="A65" s="7" t="s">
        <v>152</v>
      </c>
      <c r="B65" s="7">
        <v>-8864.3332622390299</v>
      </c>
    </row>
    <row r="66" spans="1:2" x14ac:dyDescent="0.2">
      <c r="A66" s="7" t="s">
        <v>57</v>
      </c>
      <c r="B66" s="7">
        <v>-8864.3332622390299</v>
      </c>
    </row>
    <row r="67" spans="1:2" x14ac:dyDescent="0.2">
      <c r="A67" s="7" t="s">
        <v>63</v>
      </c>
      <c r="B67" s="7">
        <v>-8864.3332622390299</v>
      </c>
    </row>
    <row r="68" spans="1:2" x14ac:dyDescent="0.2">
      <c r="A68" s="7" t="s">
        <v>14</v>
      </c>
      <c r="B68" s="7">
        <v>-8864.3332622390299</v>
      </c>
    </row>
    <row r="69" spans="1:2" x14ac:dyDescent="0.2">
      <c r="A69" s="7" t="s">
        <v>9</v>
      </c>
      <c r="B69" s="7">
        <v>-8864.3332622390299</v>
      </c>
    </row>
    <row r="70" spans="1:2" x14ac:dyDescent="0.2">
      <c r="A70" s="7" t="s">
        <v>13</v>
      </c>
      <c r="B70" s="7">
        <v>-8864.3332622390299</v>
      </c>
    </row>
    <row r="71" spans="1:2" x14ac:dyDescent="0.2">
      <c r="A71" s="7" t="s">
        <v>8</v>
      </c>
      <c r="B71" s="7">
        <v>-8864.3332622390299</v>
      </c>
    </row>
    <row r="72" spans="1:2" x14ac:dyDescent="0.2">
      <c r="A72" s="7" t="s">
        <v>54</v>
      </c>
      <c r="B72" s="7">
        <v>-8864.3332622390299</v>
      </c>
    </row>
    <row r="73" spans="1:2" x14ac:dyDescent="0.2">
      <c r="A73" s="7" t="s">
        <v>81</v>
      </c>
      <c r="B73" s="7">
        <v>-8865.5868899679754</v>
      </c>
    </row>
    <row r="74" spans="1:2" x14ac:dyDescent="0.2">
      <c r="A74" s="7" t="s">
        <v>87</v>
      </c>
      <c r="B74" s="7">
        <v>-8933.6979969598633</v>
      </c>
    </row>
    <row r="75" spans="1:2" x14ac:dyDescent="0.2">
      <c r="A75" s="7" t="s">
        <v>61</v>
      </c>
      <c r="B75" s="7">
        <v>-8933.6979969598633</v>
      </c>
    </row>
    <row r="76" spans="1:2" x14ac:dyDescent="0.2">
      <c r="A76" s="7" t="s">
        <v>126</v>
      </c>
      <c r="B76" s="7">
        <v>-8941.1255958147758</v>
      </c>
    </row>
    <row r="77" spans="1:2" x14ac:dyDescent="0.2">
      <c r="A77" s="7" t="s">
        <v>58</v>
      </c>
      <c r="B77" s="7">
        <v>-9000.1742135690711</v>
      </c>
    </row>
    <row r="78" spans="1:2" x14ac:dyDescent="0.2">
      <c r="A78" s="7" t="s">
        <v>80</v>
      </c>
      <c r="B78" s="7">
        <v>-9048.8947763741744</v>
      </c>
    </row>
    <row r="79" spans="1:2" x14ac:dyDescent="0.2">
      <c r="A79" s="7" t="s">
        <v>16</v>
      </c>
      <c r="B79" s="7">
        <v>-9048.8947763741744</v>
      </c>
    </row>
    <row r="80" spans="1:2" x14ac:dyDescent="0.2">
      <c r="A80" s="7" t="s">
        <v>95</v>
      </c>
      <c r="B80" s="7">
        <v>-9048.8947763741744</v>
      </c>
    </row>
    <row r="81" spans="1:2" x14ac:dyDescent="0.2">
      <c r="A81" s="7" t="s">
        <v>51</v>
      </c>
      <c r="B81" s="7">
        <v>-9048.8947763741744</v>
      </c>
    </row>
    <row r="82" spans="1:2" x14ac:dyDescent="0.2">
      <c r="A82" s="7" t="s">
        <v>102</v>
      </c>
      <c r="B82" s="7">
        <v>-9048.8947763741744</v>
      </c>
    </row>
    <row r="83" spans="1:2" x14ac:dyDescent="0.2">
      <c r="A83" s="7" t="s">
        <v>129</v>
      </c>
      <c r="B83" s="7">
        <v>-9048.8947763741744</v>
      </c>
    </row>
    <row r="84" spans="1:2" x14ac:dyDescent="0.2">
      <c r="A84" s="7" t="s">
        <v>123</v>
      </c>
      <c r="B84" s="7">
        <v>-9048.8947763741744</v>
      </c>
    </row>
    <row r="85" spans="1:2" x14ac:dyDescent="0.2">
      <c r="A85" s="7" t="s">
        <v>124</v>
      </c>
      <c r="B85" s="7">
        <v>-9048.8947763741744</v>
      </c>
    </row>
    <row r="86" spans="1:2" x14ac:dyDescent="0.2">
      <c r="A86" s="7" t="s">
        <v>53</v>
      </c>
      <c r="B86" s="7">
        <v>-9048.8947763741744</v>
      </c>
    </row>
    <row r="87" spans="1:2" x14ac:dyDescent="0.2">
      <c r="A87" s="7" t="s">
        <v>82</v>
      </c>
      <c r="B87" s="7">
        <v>-9048.8947763741744</v>
      </c>
    </row>
    <row r="88" spans="1:2" x14ac:dyDescent="0.2">
      <c r="A88" s="7" t="s">
        <v>83</v>
      </c>
      <c r="B88" s="7">
        <v>-9048.8947763741744</v>
      </c>
    </row>
    <row r="89" spans="1:2" x14ac:dyDescent="0.2">
      <c r="A89" s="7" t="s">
        <v>101</v>
      </c>
      <c r="B89" s="7">
        <v>-9048.8947763741744</v>
      </c>
    </row>
    <row r="90" spans="1:2" x14ac:dyDescent="0.2">
      <c r="A90" s="7" t="s">
        <v>52</v>
      </c>
      <c r="B90" s="7">
        <v>-9048.8947763741744</v>
      </c>
    </row>
    <row r="91" spans="1:2" x14ac:dyDescent="0.2">
      <c r="A91" s="7" t="s">
        <v>86</v>
      </c>
      <c r="B91" s="7">
        <v>-9048.8947763741744</v>
      </c>
    </row>
    <row r="92" spans="1:2" x14ac:dyDescent="0.2">
      <c r="A92" s="7" t="s">
        <v>79</v>
      </c>
      <c r="B92" s="7">
        <v>-9048.8947763741744</v>
      </c>
    </row>
    <row r="93" spans="1:2" x14ac:dyDescent="0.2">
      <c r="A93" s="7" t="s">
        <v>85</v>
      </c>
      <c r="B93" s="7">
        <v>-9048.8947763741744</v>
      </c>
    </row>
    <row r="94" spans="1:2" x14ac:dyDescent="0.2">
      <c r="A94" s="7" t="s">
        <v>20</v>
      </c>
      <c r="B94" s="7">
        <v>-9048.8947763741744</v>
      </c>
    </row>
    <row r="95" spans="1:2" x14ac:dyDescent="0.2">
      <c r="A95" s="7" t="s">
        <v>15</v>
      </c>
      <c r="B95" s="7">
        <v>-9048.8947763741744</v>
      </c>
    </row>
    <row r="96" spans="1:2" x14ac:dyDescent="0.2">
      <c r="A96" s="7" t="s">
        <v>90</v>
      </c>
      <c r="B96" s="7">
        <v>-9048.8947763741744</v>
      </c>
    </row>
    <row r="97" spans="1:2" x14ac:dyDescent="0.2">
      <c r="A97" s="7" t="s">
        <v>69</v>
      </c>
      <c r="B97" s="7">
        <v>-9048.8947763741744</v>
      </c>
    </row>
    <row r="98" spans="1:2" x14ac:dyDescent="0.2">
      <c r="A98" s="7" t="s">
        <v>68</v>
      </c>
      <c r="B98" s="7">
        <v>-9048.8947763741744</v>
      </c>
    </row>
    <row r="99" spans="1:2" x14ac:dyDescent="0.2">
      <c r="A99" s="7" t="s">
        <v>94</v>
      </c>
      <c r="B99" s="7">
        <v>-9048.8947763741744</v>
      </c>
    </row>
    <row r="100" spans="1:2" x14ac:dyDescent="0.2">
      <c r="A100" s="7" t="s">
        <v>151</v>
      </c>
      <c r="B100" s="7">
        <v>-9596.9280784663897</v>
      </c>
    </row>
    <row r="101" spans="1:2" x14ac:dyDescent="0.2">
      <c r="A101" s="7" t="s">
        <v>196</v>
      </c>
      <c r="B101" s="7">
        <v>-10209.773763270645</v>
      </c>
    </row>
    <row r="102" spans="1:2" x14ac:dyDescent="0.2">
      <c r="A102" s="7" t="s">
        <v>111</v>
      </c>
      <c r="B102" s="7">
        <v>-10351.600858774467</v>
      </c>
    </row>
    <row r="103" spans="1:2" x14ac:dyDescent="0.2">
      <c r="A103" s="7" t="s">
        <v>65</v>
      </c>
      <c r="B103" s="7">
        <v>-11419.179415289333</v>
      </c>
    </row>
    <row r="104" spans="1:2" x14ac:dyDescent="0.2">
      <c r="A104" s="7" t="s">
        <v>191</v>
      </c>
      <c r="B104" s="7">
        <v>-11888.121621840037</v>
      </c>
    </row>
    <row r="105" spans="1:2" x14ac:dyDescent="0.2">
      <c r="A105" s="7" t="s">
        <v>162</v>
      </c>
      <c r="B105" s="7">
        <v>-12306.138241030276</v>
      </c>
    </row>
    <row r="106" spans="1:2" x14ac:dyDescent="0.2">
      <c r="A106" s="7" t="s">
        <v>18</v>
      </c>
      <c r="B106" s="7">
        <v>-12323.152019889936</v>
      </c>
    </row>
    <row r="107" spans="1:2" x14ac:dyDescent="0.2">
      <c r="A107" s="7" t="s">
        <v>5</v>
      </c>
      <c r="B107" s="7">
        <v>-13242.690926382777</v>
      </c>
    </row>
    <row r="108" spans="1:2" x14ac:dyDescent="0.2">
      <c r="A108" s="7" t="s">
        <v>185</v>
      </c>
      <c r="B108" s="7">
        <v>-13946.75493245454</v>
      </c>
    </row>
    <row r="109" spans="1:2" x14ac:dyDescent="0.2">
      <c r="A109" s="7" t="s">
        <v>76</v>
      </c>
      <c r="B109" s="7">
        <v>-14655.568786328373</v>
      </c>
    </row>
    <row r="110" spans="1:2" x14ac:dyDescent="0.2">
      <c r="A110" s="12" t="s">
        <v>75</v>
      </c>
      <c r="B110" s="12">
        <v>-14886.621179509584</v>
      </c>
    </row>
    <row r="111" spans="1:2" x14ac:dyDescent="0.2">
      <c r="A111" s="7" t="s">
        <v>159</v>
      </c>
      <c r="B111" s="7">
        <v>-19256.453190741395</v>
      </c>
    </row>
    <row r="112" spans="1:2" x14ac:dyDescent="0.2">
      <c r="A112" s="7" t="s">
        <v>97</v>
      </c>
      <c r="B112" s="7">
        <v>-20292.303531939782</v>
      </c>
    </row>
    <row r="113" spans="1:2" x14ac:dyDescent="0.2">
      <c r="A113" s="7" t="s">
        <v>88</v>
      </c>
      <c r="B113" s="7">
        <v>-20407.500311354095</v>
      </c>
    </row>
    <row r="114" spans="1:2" x14ac:dyDescent="0.2">
      <c r="A114" s="7" t="s">
        <v>71</v>
      </c>
      <c r="B114" s="7">
        <v>-20407.500311354095</v>
      </c>
    </row>
    <row r="115" spans="1:2" x14ac:dyDescent="0.2">
      <c r="A115" s="7" t="s">
        <v>165</v>
      </c>
      <c r="B115" s="7">
        <v>-21812.211153876644</v>
      </c>
    </row>
    <row r="116" spans="1:2" x14ac:dyDescent="0.2">
      <c r="A116" s="7" t="s">
        <v>70</v>
      </c>
      <c r="B116" s="7">
        <v>-26557.320528890414</v>
      </c>
    </row>
    <row r="117" spans="1:2" x14ac:dyDescent="0.2">
      <c r="A117" s="7" t="s">
        <v>206</v>
      </c>
      <c r="B117" s="7">
        <v>-27758.253092556526</v>
      </c>
    </row>
    <row r="118" spans="1:2" x14ac:dyDescent="0.2">
      <c r="A118" s="7" t="s">
        <v>84</v>
      </c>
      <c r="B118" s="7">
        <v>-29147.928031953103</v>
      </c>
    </row>
    <row r="119" spans="1:2" x14ac:dyDescent="0.2">
      <c r="A119" s="7" t="s">
        <v>72</v>
      </c>
      <c r="B119" s="7">
        <v>-29675.00848926817</v>
      </c>
    </row>
    <row r="120" spans="1:2" x14ac:dyDescent="0.2">
      <c r="A120" s="7" t="s">
        <v>187</v>
      </c>
      <c r="B120" s="7">
        <v>-29832.951202570785</v>
      </c>
    </row>
    <row r="121" spans="1:2" x14ac:dyDescent="0.2">
      <c r="A121" s="7" t="s">
        <v>193</v>
      </c>
      <c r="B121" s="7">
        <v>-34879.166065841542</v>
      </c>
    </row>
    <row r="122" spans="1:2" x14ac:dyDescent="0.2">
      <c r="A122" s="7" t="s">
        <v>67</v>
      </c>
      <c r="B122" s="7">
        <v>-37818.734302916644</v>
      </c>
    </row>
    <row r="123" spans="1:2" x14ac:dyDescent="0.2">
      <c r="A123" s="7" t="s">
        <v>147</v>
      </c>
      <c r="B123" s="7">
        <v>-42309.790013721322</v>
      </c>
    </row>
    <row r="124" spans="1:2" x14ac:dyDescent="0.2">
      <c r="A124" s="7" t="s">
        <v>143</v>
      </c>
      <c r="B124" s="7">
        <v>-43570.665827942365</v>
      </c>
    </row>
    <row r="125" spans="1:2" x14ac:dyDescent="0.2">
      <c r="A125" s="7" t="s">
        <v>92</v>
      </c>
      <c r="B125" s="7">
        <v>-48608.256898218562</v>
      </c>
    </row>
    <row r="126" spans="1:2" x14ac:dyDescent="0.2">
      <c r="A126" s="7" t="s">
        <v>197</v>
      </c>
      <c r="B126" s="7">
        <v>-50102.806502848536</v>
      </c>
    </row>
    <row r="127" spans="1:2" x14ac:dyDescent="0.2">
      <c r="A127" s="7" t="s">
        <v>160</v>
      </c>
      <c r="B127" s="7">
        <v>-51194.23314246162</v>
      </c>
    </row>
    <row r="128" spans="1:2" x14ac:dyDescent="0.2">
      <c r="A128" s="7" t="s">
        <v>105</v>
      </c>
      <c r="B128" s="7">
        <v>-51268.38732577108</v>
      </c>
    </row>
    <row r="129" spans="1:2" x14ac:dyDescent="0.2">
      <c r="A129" s="7" t="s">
        <v>146</v>
      </c>
      <c r="B129" s="7">
        <v>-52018.516461154562</v>
      </c>
    </row>
    <row r="130" spans="1:2" x14ac:dyDescent="0.2">
      <c r="A130" s="7" t="s">
        <v>155</v>
      </c>
      <c r="B130" s="7">
        <v>-60923.731220605994</v>
      </c>
    </row>
    <row r="131" spans="1:2" x14ac:dyDescent="0.2">
      <c r="A131" s="7" t="s">
        <v>154</v>
      </c>
      <c r="B131" s="7">
        <v>-63634.176069422407</v>
      </c>
    </row>
    <row r="132" spans="1:2" x14ac:dyDescent="0.2">
      <c r="A132" s="7" t="s">
        <v>157</v>
      </c>
      <c r="B132" s="7">
        <v>-63704.697142581739</v>
      </c>
    </row>
    <row r="133" spans="1:2" x14ac:dyDescent="0.2">
      <c r="A133" s="7" t="s">
        <v>96</v>
      </c>
      <c r="B133" s="7">
        <v>-65003.920171350415</v>
      </c>
    </row>
    <row r="134" spans="1:2" x14ac:dyDescent="0.2">
      <c r="A134" s="7" t="s">
        <v>121</v>
      </c>
      <c r="B134" s="7">
        <v>-65539.200228215588</v>
      </c>
    </row>
    <row r="135" spans="1:2" x14ac:dyDescent="0.2">
      <c r="A135" s="7" t="s">
        <v>139</v>
      </c>
      <c r="B135" s="7">
        <v>-66787.438031953105</v>
      </c>
    </row>
    <row r="136" spans="1:2" x14ac:dyDescent="0.2">
      <c r="A136" s="7" t="s">
        <v>166</v>
      </c>
      <c r="B136" s="7">
        <v>-68041.908309431543</v>
      </c>
    </row>
    <row r="137" spans="1:2" x14ac:dyDescent="0.2">
      <c r="A137" s="7" t="s">
        <v>127</v>
      </c>
      <c r="B137" s="7">
        <v>-70805.220809320075</v>
      </c>
    </row>
    <row r="138" spans="1:2" x14ac:dyDescent="0.2">
      <c r="A138" s="7" t="s">
        <v>140</v>
      </c>
      <c r="B138" s="7">
        <v>-73035.002921227162</v>
      </c>
    </row>
    <row r="139" spans="1:2" x14ac:dyDescent="0.2">
      <c r="A139" s="12" t="s">
        <v>141</v>
      </c>
      <c r="B139" s="7">
        <v>-75929.125868694071</v>
      </c>
    </row>
    <row r="140" spans="1:2" x14ac:dyDescent="0.2">
      <c r="A140" s="7" t="s">
        <v>226</v>
      </c>
      <c r="B140" s="12">
        <v>-76056.899039263371</v>
      </c>
    </row>
    <row r="141" spans="1:2" x14ac:dyDescent="0.2">
      <c r="A141" s="7" t="s">
        <v>149</v>
      </c>
      <c r="B141" s="7">
        <v>-90738.333501941801</v>
      </c>
    </row>
    <row r="142" spans="1:2" x14ac:dyDescent="0.2">
      <c r="A142" s="7" t="s">
        <v>66</v>
      </c>
      <c r="B142" s="7">
        <v>-93515.058503225067</v>
      </c>
    </row>
    <row r="143" spans="1:2" x14ac:dyDescent="0.2">
      <c r="A143" s="7" t="s">
        <v>60</v>
      </c>
      <c r="B143" s="7">
        <v>-94370.029783123551</v>
      </c>
    </row>
    <row r="144" spans="1:2" x14ac:dyDescent="0.2">
      <c r="A144" s="7" t="s">
        <v>161</v>
      </c>
      <c r="B144" s="7">
        <v>-95369.692442601227</v>
      </c>
    </row>
    <row r="145" spans="1:2" x14ac:dyDescent="0.2">
      <c r="A145" s="7" t="s">
        <v>98</v>
      </c>
      <c r="B145" s="7">
        <v>-96845.095719700534</v>
      </c>
    </row>
    <row r="146" spans="1:2" x14ac:dyDescent="0.2">
      <c r="A146" s="7" t="s">
        <v>133</v>
      </c>
      <c r="B146" s="7">
        <v>-98085.831350433102</v>
      </c>
    </row>
    <row r="147" spans="1:2" x14ac:dyDescent="0.2">
      <c r="A147" s="7" t="s">
        <v>21</v>
      </c>
      <c r="B147" s="7">
        <v>-100159.30399349434</v>
      </c>
    </row>
    <row r="148" spans="1:2" x14ac:dyDescent="0.2">
      <c r="A148" s="7" t="s">
        <v>131</v>
      </c>
      <c r="B148" s="7">
        <v>-101063.18755788052</v>
      </c>
    </row>
    <row r="149" spans="1:2" x14ac:dyDescent="0.2">
      <c r="A149" s="7" t="s">
        <v>130</v>
      </c>
      <c r="B149" s="12">
        <v>-101063.18755788052</v>
      </c>
    </row>
    <row r="150" spans="1:2" x14ac:dyDescent="0.2">
      <c r="A150" s="7" t="s">
        <v>103</v>
      </c>
      <c r="B150" s="7">
        <v>-101063.18755788052</v>
      </c>
    </row>
    <row r="151" spans="1:2" x14ac:dyDescent="0.2">
      <c r="A151" s="7" t="s">
        <v>132</v>
      </c>
      <c r="B151" s="7">
        <v>-101063.18755788052</v>
      </c>
    </row>
    <row r="152" spans="1:2" x14ac:dyDescent="0.2">
      <c r="A152" s="7" t="s">
        <v>128</v>
      </c>
      <c r="B152" s="7">
        <v>-101063.18755788052</v>
      </c>
    </row>
    <row r="153" spans="1:2" x14ac:dyDescent="0.2">
      <c r="A153" s="7" t="s">
        <v>142</v>
      </c>
      <c r="B153" s="7">
        <v>-101063.18755788052</v>
      </c>
    </row>
    <row r="154" spans="1:2" x14ac:dyDescent="0.2">
      <c r="A154" s="27" t="s">
        <v>527</v>
      </c>
    </row>
    <row r="155" spans="1:2" x14ac:dyDescent="0.2">
      <c r="A155" s="27" t="s">
        <v>730</v>
      </c>
    </row>
  </sheetData>
  <sortState xmlns:xlrd2="http://schemas.microsoft.com/office/spreadsheetml/2017/richdata2" ref="A9:B153">
    <sortCondition descending="1" ref="B9:B15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10"/>
  <sheetViews>
    <sheetView workbookViewId="0">
      <selection activeCell="A110" sqref="A110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2" t="str">
        <f>Índice!A8</f>
        <v>MÊS DE CRÉDITO: Junho de 2023</v>
      </c>
      <c r="C2" s="3"/>
      <c r="D2" s="3"/>
      <c r="H2" s="3"/>
    </row>
    <row r="3" spans="1:8" ht="17.25" customHeight="1" x14ac:dyDescent="0.2">
      <c r="B3" s="2" t="str">
        <f>Índice!A9</f>
        <v>MÊS DE COMPETÊNCIA: Abril de 2023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731</v>
      </c>
    </row>
    <row r="9" spans="1:8" x14ac:dyDescent="0.2">
      <c r="A9" s="10" t="s">
        <v>206</v>
      </c>
      <c r="B9" s="11">
        <v>1766677.9985704441</v>
      </c>
      <c r="C9" s="15"/>
    </row>
    <row r="10" spans="1:8" x14ac:dyDescent="0.2">
      <c r="A10" s="5" t="s">
        <v>461</v>
      </c>
      <c r="B10" s="17">
        <v>0</v>
      </c>
      <c r="C10" s="15"/>
    </row>
    <row r="11" spans="1:8" x14ac:dyDescent="0.2">
      <c r="A11" s="5" t="s">
        <v>134</v>
      </c>
      <c r="B11" s="17">
        <v>0</v>
      </c>
      <c r="C11" s="15"/>
    </row>
    <row r="12" spans="1:8" x14ac:dyDescent="0.2">
      <c r="A12" s="5" t="s">
        <v>84</v>
      </c>
      <c r="B12" s="17">
        <v>0</v>
      </c>
      <c r="C12" s="15"/>
    </row>
    <row r="13" spans="1:8" x14ac:dyDescent="0.2">
      <c r="A13" s="14" t="s">
        <v>727</v>
      </c>
      <c r="B13" s="16">
        <v>0</v>
      </c>
      <c r="C13" s="15"/>
    </row>
    <row r="14" spans="1:8" x14ac:dyDescent="0.2">
      <c r="A14" s="5" t="s">
        <v>7</v>
      </c>
      <c r="B14" s="17">
        <v>-287.68387464096179</v>
      </c>
      <c r="C14" s="15"/>
    </row>
    <row r="15" spans="1:8" x14ac:dyDescent="0.2">
      <c r="A15" s="5" t="s">
        <v>81</v>
      </c>
      <c r="B15" s="17">
        <v>-496.81</v>
      </c>
      <c r="C15" s="15"/>
    </row>
    <row r="16" spans="1:8" x14ac:dyDescent="0.2">
      <c r="A16" s="5" t="s">
        <v>187</v>
      </c>
      <c r="B16" s="17">
        <v>-847.06449085082306</v>
      </c>
      <c r="C16" s="15"/>
    </row>
    <row r="17" spans="1:3" x14ac:dyDescent="0.2">
      <c r="A17" s="5" t="s">
        <v>58</v>
      </c>
      <c r="B17" s="17">
        <v>-1134.7483654917849</v>
      </c>
      <c r="C17" s="15"/>
    </row>
    <row r="18" spans="1:3" x14ac:dyDescent="0.2">
      <c r="A18" s="5" t="s">
        <v>80</v>
      </c>
      <c r="B18" s="17">
        <v>-1134.7483654917849</v>
      </c>
      <c r="C18" s="15"/>
    </row>
    <row r="19" spans="1:3" x14ac:dyDescent="0.2">
      <c r="A19" s="5" t="s">
        <v>16</v>
      </c>
      <c r="B19" s="17">
        <v>-1134.7483654917849</v>
      </c>
      <c r="C19" s="15"/>
    </row>
    <row r="20" spans="1:3" x14ac:dyDescent="0.2">
      <c r="A20" s="5" t="s">
        <v>95</v>
      </c>
      <c r="B20" s="17">
        <v>-1134.7483654917849</v>
      </c>
      <c r="C20" s="15"/>
    </row>
    <row r="21" spans="1:3" x14ac:dyDescent="0.2">
      <c r="A21" s="5" t="s">
        <v>51</v>
      </c>
      <c r="B21" s="17">
        <v>-1134.7483654917849</v>
      </c>
      <c r="C21" s="15"/>
    </row>
    <row r="22" spans="1:3" x14ac:dyDescent="0.2">
      <c r="A22" s="5" t="s">
        <v>102</v>
      </c>
      <c r="B22" s="17">
        <v>-1134.7483654917849</v>
      </c>
      <c r="C22" s="15"/>
    </row>
    <row r="23" spans="1:3" x14ac:dyDescent="0.2">
      <c r="A23" s="5" t="s">
        <v>111</v>
      </c>
      <c r="B23" s="17">
        <v>-1134.7483654917849</v>
      </c>
      <c r="C23" s="15"/>
    </row>
    <row r="24" spans="1:3" x14ac:dyDescent="0.2">
      <c r="A24" s="5" t="s">
        <v>129</v>
      </c>
      <c r="B24" s="17">
        <v>-1134.7483654917849</v>
      </c>
      <c r="C24" s="15"/>
    </row>
    <row r="25" spans="1:3" x14ac:dyDescent="0.2">
      <c r="A25" s="5" t="s">
        <v>123</v>
      </c>
      <c r="B25" s="17">
        <v>-1134.7483654917849</v>
      </c>
      <c r="C25" s="15"/>
    </row>
    <row r="26" spans="1:3" x14ac:dyDescent="0.2">
      <c r="A26" s="5" t="s">
        <v>57</v>
      </c>
      <c r="B26" s="17">
        <v>-1134.7483654917849</v>
      </c>
      <c r="C26" s="15"/>
    </row>
    <row r="27" spans="1:3" x14ac:dyDescent="0.2">
      <c r="A27" s="5" t="s">
        <v>124</v>
      </c>
      <c r="B27" s="17">
        <v>-1134.7483654917849</v>
      </c>
      <c r="C27" s="15"/>
    </row>
    <row r="28" spans="1:3" x14ac:dyDescent="0.2">
      <c r="A28" s="5" t="s">
        <v>53</v>
      </c>
      <c r="B28" s="17">
        <v>-1134.7483654917849</v>
      </c>
      <c r="C28" s="15"/>
    </row>
    <row r="29" spans="1:3" x14ac:dyDescent="0.2">
      <c r="A29" s="5" t="s">
        <v>63</v>
      </c>
      <c r="B29" s="17">
        <v>-1134.7483654917849</v>
      </c>
      <c r="C29" s="15"/>
    </row>
    <row r="30" spans="1:3" x14ac:dyDescent="0.2">
      <c r="A30" s="5" t="s">
        <v>14</v>
      </c>
      <c r="B30" s="17">
        <v>-1134.7483654917849</v>
      </c>
      <c r="C30" s="15"/>
    </row>
    <row r="31" spans="1:3" x14ac:dyDescent="0.2">
      <c r="A31" s="5" t="s">
        <v>83</v>
      </c>
      <c r="B31" s="17">
        <v>-1134.7483654917849</v>
      </c>
      <c r="C31" s="15"/>
    </row>
    <row r="32" spans="1:3" x14ac:dyDescent="0.2">
      <c r="A32" s="5" t="s">
        <v>9</v>
      </c>
      <c r="B32" s="17">
        <v>-1134.7483654917849</v>
      </c>
      <c r="C32" s="15"/>
    </row>
    <row r="33" spans="1:3" x14ac:dyDescent="0.2">
      <c r="A33" s="5" t="s">
        <v>101</v>
      </c>
      <c r="B33" s="17">
        <v>-1134.7483654917849</v>
      </c>
      <c r="C33" s="15"/>
    </row>
    <row r="34" spans="1:3" x14ac:dyDescent="0.2">
      <c r="A34" s="5" t="s">
        <v>12</v>
      </c>
      <c r="B34" s="17">
        <v>-1134.7483654917849</v>
      </c>
      <c r="C34" s="15"/>
    </row>
    <row r="35" spans="1:3" x14ac:dyDescent="0.2">
      <c r="A35" s="5" t="s">
        <v>78</v>
      </c>
      <c r="B35" s="17">
        <v>-1134.7483654917849</v>
      </c>
      <c r="C35" s="15"/>
    </row>
    <row r="36" spans="1:3" x14ac:dyDescent="0.2">
      <c r="A36" s="5" t="s">
        <v>52</v>
      </c>
      <c r="B36" s="17">
        <v>-1134.7483654917849</v>
      </c>
      <c r="C36" s="15"/>
    </row>
    <row r="37" spans="1:3" x14ac:dyDescent="0.2">
      <c r="A37" s="5" t="s">
        <v>87</v>
      </c>
      <c r="B37" s="17">
        <v>-1134.7483654917849</v>
      </c>
      <c r="C37" s="15"/>
    </row>
    <row r="38" spans="1:3" x14ac:dyDescent="0.2">
      <c r="A38" s="5" t="s">
        <v>61</v>
      </c>
      <c r="B38" s="17">
        <v>-1134.7483654917849</v>
      </c>
      <c r="C38" s="15"/>
    </row>
    <row r="39" spans="1:3" x14ac:dyDescent="0.2">
      <c r="A39" s="5" t="s">
        <v>8</v>
      </c>
      <c r="B39" s="17">
        <v>-1134.7483654917849</v>
      </c>
      <c r="C39" s="15"/>
    </row>
    <row r="40" spans="1:3" x14ac:dyDescent="0.2">
      <c r="A40" s="5" t="s">
        <v>86</v>
      </c>
      <c r="B40" s="17">
        <v>-1134.7483654917849</v>
      </c>
      <c r="C40" s="15"/>
    </row>
    <row r="41" spans="1:3" x14ac:dyDescent="0.2">
      <c r="A41" s="5" t="s">
        <v>85</v>
      </c>
      <c r="B41" s="17">
        <v>-1134.7483654917849</v>
      </c>
      <c r="C41" s="15"/>
    </row>
    <row r="42" spans="1:3" x14ac:dyDescent="0.2">
      <c r="A42" s="5" t="s">
        <v>20</v>
      </c>
      <c r="B42" s="17">
        <v>-1134.7483654917849</v>
      </c>
      <c r="C42" s="15"/>
    </row>
    <row r="43" spans="1:3" x14ac:dyDescent="0.2">
      <c r="A43" s="5" t="s">
        <v>15</v>
      </c>
      <c r="B43" s="17">
        <v>-1134.7483654917849</v>
      </c>
      <c r="C43" s="15"/>
    </row>
    <row r="44" spans="1:3" x14ac:dyDescent="0.2">
      <c r="A44" s="5" t="s">
        <v>90</v>
      </c>
      <c r="B44" s="17">
        <v>-1134.7483654917849</v>
      </c>
      <c r="C44" s="15"/>
    </row>
    <row r="45" spans="1:3" x14ac:dyDescent="0.2">
      <c r="A45" s="5" t="s">
        <v>69</v>
      </c>
      <c r="B45" s="17">
        <v>-1134.7483654917849</v>
      </c>
      <c r="C45" s="15"/>
    </row>
    <row r="46" spans="1:3" x14ac:dyDescent="0.2">
      <c r="A46" s="5" t="s">
        <v>68</v>
      </c>
      <c r="B46" s="17">
        <v>-1134.7483654917849</v>
      </c>
      <c r="C46" s="15"/>
    </row>
    <row r="47" spans="1:3" x14ac:dyDescent="0.2">
      <c r="A47" s="5" t="s">
        <v>94</v>
      </c>
      <c r="B47" s="17">
        <v>-1134.7483654917849</v>
      </c>
      <c r="C47" s="15"/>
    </row>
    <row r="48" spans="1:3" x14ac:dyDescent="0.2">
      <c r="A48" s="5" t="s">
        <v>156</v>
      </c>
      <c r="B48" s="17">
        <v>-1306.7679819475486</v>
      </c>
      <c r="C48" s="15"/>
    </row>
    <row r="49" spans="1:3" x14ac:dyDescent="0.2">
      <c r="A49" s="5" t="s">
        <v>163</v>
      </c>
      <c r="B49" s="17">
        <v>-1323.0581089987847</v>
      </c>
      <c r="C49" s="15"/>
    </row>
    <row r="50" spans="1:3" x14ac:dyDescent="0.2">
      <c r="A50" s="5" t="s">
        <v>164</v>
      </c>
      <c r="B50" s="17">
        <v>-1396.22</v>
      </c>
      <c r="C50" s="15"/>
    </row>
    <row r="51" spans="1:3" x14ac:dyDescent="0.2">
      <c r="A51" s="5" t="s">
        <v>89</v>
      </c>
      <c r="B51" s="17">
        <v>-1703.5714044616586</v>
      </c>
      <c r="C51" s="15"/>
    </row>
    <row r="52" spans="1:3" x14ac:dyDescent="0.2">
      <c r="A52" s="5" t="s">
        <v>150</v>
      </c>
      <c r="B52" s="17">
        <v>-1902.1084164429192</v>
      </c>
      <c r="C52" s="15"/>
    </row>
    <row r="53" spans="1:3" x14ac:dyDescent="0.2">
      <c r="A53" s="5" t="s">
        <v>158</v>
      </c>
      <c r="B53" s="17">
        <v>-1926.2621551032555</v>
      </c>
      <c r="C53" s="15"/>
    </row>
    <row r="54" spans="1:3" x14ac:dyDescent="0.2">
      <c r="A54" s="5" t="s">
        <v>152</v>
      </c>
      <c r="B54" s="17">
        <v>-2007.3654327429322</v>
      </c>
      <c r="C54" s="15"/>
    </row>
    <row r="55" spans="1:3" x14ac:dyDescent="0.2">
      <c r="A55" s="5" t="s">
        <v>82</v>
      </c>
      <c r="B55" s="17">
        <v>-2007.3654327429322</v>
      </c>
      <c r="C55" s="15"/>
    </row>
    <row r="56" spans="1:3" x14ac:dyDescent="0.2">
      <c r="A56" s="5" t="s">
        <v>13</v>
      </c>
      <c r="B56" s="17">
        <v>-2441.5163474393335</v>
      </c>
      <c r="C56" s="15"/>
    </row>
    <row r="57" spans="1:3" x14ac:dyDescent="0.2">
      <c r="A57" s="5" t="s">
        <v>19</v>
      </c>
      <c r="B57" s="17">
        <v>-2486.2096225339646</v>
      </c>
      <c r="C57" s="15"/>
    </row>
    <row r="58" spans="1:3" x14ac:dyDescent="0.2">
      <c r="A58" s="5" t="s">
        <v>75</v>
      </c>
      <c r="B58" s="17">
        <v>-2796.131894223015</v>
      </c>
      <c r="C58" s="15"/>
    </row>
    <row r="59" spans="1:3" x14ac:dyDescent="0.2">
      <c r="A59" s="5" t="s">
        <v>153</v>
      </c>
      <c r="B59" s="17">
        <v>-2979.8819225226457</v>
      </c>
      <c r="C59" s="15"/>
    </row>
    <row r="60" spans="1:3" x14ac:dyDescent="0.2">
      <c r="A60" s="5" t="s">
        <v>54</v>
      </c>
      <c r="B60" s="17">
        <v>-3242.3878117948152</v>
      </c>
      <c r="C60" s="15"/>
    </row>
    <row r="61" spans="1:3" x14ac:dyDescent="0.2">
      <c r="A61" s="5" t="s">
        <v>148</v>
      </c>
      <c r="B61" s="17">
        <v>-5598.8151522979379</v>
      </c>
      <c r="C61" s="15"/>
    </row>
    <row r="62" spans="1:3" x14ac:dyDescent="0.2">
      <c r="A62" s="5" t="s">
        <v>21</v>
      </c>
      <c r="B62" s="17">
        <v>-5790.735971893555</v>
      </c>
      <c r="C62" s="15"/>
    </row>
    <row r="63" spans="1:3" x14ac:dyDescent="0.2">
      <c r="A63" s="5" t="s">
        <v>18</v>
      </c>
      <c r="B63" s="17">
        <v>-7328.4093727651589</v>
      </c>
      <c r="C63" s="15"/>
    </row>
    <row r="64" spans="1:3" x14ac:dyDescent="0.2">
      <c r="A64" s="5" t="s">
        <v>165</v>
      </c>
      <c r="B64" s="17">
        <v>-8129.9650667836295</v>
      </c>
      <c r="C64" s="15"/>
    </row>
    <row r="65" spans="1:3" x14ac:dyDescent="0.2">
      <c r="A65" s="5" t="s">
        <v>5</v>
      </c>
      <c r="B65" s="17">
        <v>-8555.9857052067746</v>
      </c>
      <c r="C65" s="15"/>
    </row>
    <row r="66" spans="1:3" x14ac:dyDescent="0.2">
      <c r="A66" s="5" t="s">
        <v>197</v>
      </c>
      <c r="B66" s="17">
        <v>-9877.3099706239718</v>
      </c>
      <c r="C66" s="15"/>
    </row>
    <row r="67" spans="1:3" x14ac:dyDescent="0.2">
      <c r="A67" s="5" t="s">
        <v>151</v>
      </c>
      <c r="B67" s="17">
        <v>-10283.799474663698</v>
      </c>
      <c r="C67" s="15"/>
    </row>
    <row r="68" spans="1:3" x14ac:dyDescent="0.2">
      <c r="A68" s="5" t="s">
        <v>126</v>
      </c>
      <c r="B68" s="17">
        <v>-12035.208432497937</v>
      </c>
      <c r="C68" s="15"/>
    </row>
    <row r="69" spans="1:3" x14ac:dyDescent="0.2">
      <c r="A69" s="5" t="s">
        <v>162</v>
      </c>
      <c r="B69" s="17">
        <v>-15442.891236209369</v>
      </c>
      <c r="C69" s="15"/>
    </row>
    <row r="70" spans="1:3" x14ac:dyDescent="0.2">
      <c r="A70" s="5" t="s">
        <v>76</v>
      </c>
      <c r="B70" s="17">
        <v>-15613.398134154229</v>
      </c>
      <c r="C70" s="15"/>
    </row>
    <row r="71" spans="1:3" x14ac:dyDescent="0.2">
      <c r="A71" s="5" t="s">
        <v>88</v>
      </c>
      <c r="B71" s="17">
        <v>-15613.398134154229</v>
      </c>
      <c r="C71" s="15"/>
    </row>
    <row r="72" spans="1:3" x14ac:dyDescent="0.2">
      <c r="A72" s="5" t="s">
        <v>71</v>
      </c>
      <c r="B72" s="17">
        <v>-15613.398134154229</v>
      </c>
      <c r="C72" s="15"/>
    </row>
    <row r="73" spans="1:3" x14ac:dyDescent="0.2">
      <c r="A73" s="5" t="s">
        <v>97</v>
      </c>
      <c r="B73" s="17">
        <v>-15613.398134154229</v>
      </c>
      <c r="C73" s="15"/>
    </row>
    <row r="74" spans="1:3" x14ac:dyDescent="0.2">
      <c r="A74" s="5" t="s">
        <v>193</v>
      </c>
      <c r="B74" s="17">
        <v>-16009.541906691216</v>
      </c>
      <c r="C74" s="15"/>
    </row>
    <row r="75" spans="1:3" x14ac:dyDescent="0.2">
      <c r="A75" s="5" t="s">
        <v>159</v>
      </c>
      <c r="B75" s="17">
        <v>-17577.102250943619</v>
      </c>
      <c r="C75" s="15"/>
    </row>
    <row r="76" spans="1:3" x14ac:dyDescent="0.2">
      <c r="A76" s="5" t="s">
        <v>70</v>
      </c>
      <c r="B76" s="17">
        <v>-22017.723428347959</v>
      </c>
      <c r="C76" s="15"/>
    </row>
    <row r="77" spans="1:3" x14ac:dyDescent="0.2">
      <c r="A77" s="5" t="s">
        <v>160</v>
      </c>
      <c r="B77" s="17">
        <v>-22442.934143908107</v>
      </c>
      <c r="C77" s="15"/>
    </row>
    <row r="78" spans="1:3" x14ac:dyDescent="0.2">
      <c r="A78" s="5" t="s">
        <v>157</v>
      </c>
      <c r="B78" s="17">
        <v>-23653.431758039009</v>
      </c>
      <c r="C78" s="15"/>
    </row>
    <row r="79" spans="1:3" x14ac:dyDescent="0.2">
      <c r="A79" s="5" t="s">
        <v>146</v>
      </c>
      <c r="B79" s="17">
        <v>-23840.85473179874</v>
      </c>
      <c r="C79" s="15"/>
    </row>
    <row r="80" spans="1:3" x14ac:dyDescent="0.2">
      <c r="A80" s="5" t="s">
        <v>72</v>
      </c>
      <c r="B80" s="17">
        <v>-25168.892342816878</v>
      </c>
      <c r="C80" s="15"/>
    </row>
    <row r="81" spans="1:3" x14ac:dyDescent="0.2">
      <c r="A81" s="5" t="s">
        <v>166</v>
      </c>
      <c r="B81" s="17">
        <v>-28882.01164722945</v>
      </c>
      <c r="C81" s="15"/>
    </row>
    <row r="82" spans="1:3" x14ac:dyDescent="0.2">
      <c r="A82" s="5" t="s">
        <v>98</v>
      </c>
      <c r="B82" s="17">
        <v>-32367.238809909206</v>
      </c>
      <c r="C82" s="15"/>
    </row>
    <row r="83" spans="1:3" x14ac:dyDescent="0.2">
      <c r="A83" s="5" t="s">
        <v>205</v>
      </c>
      <c r="B83" s="17">
        <v>-36961.664127845805</v>
      </c>
      <c r="C83" s="15"/>
    </row>
    <row r="84" spans="1:3" x14ac:dyDescent="0.2">
      <c r="A84" s="5" t="s">
        <v>141</v>
      </c>
      <c r="B84" s="17">
        <v>-37100.502331152173</v>
      </c>
      <c r="C84" s="15"/>
    </row>
    <row r="85" spans="1:3" x14ac:dyDescent="0.2">
      <c r="A85" s="5" t="s">
        <v>155</v>
      </c>
      <c r="B85" s="17">
        <v>-37470.774065686732</v>
      </c>
      <c r="C85" s="15"/>
    </row>
    <row r="86" spans="1:3" x14ac:dyDescent="0.2">
      <c r="A86" s="5" t="s">
        <v>147</v>
      </c>
      <c r="B86" s="17">
        <v>-39027.232078765592</v>
      </c>
      <c r="C86" s="15"/>
    </row>
    <row r="87" spans="1:3" x14ac:dyDescent="0.2">
      <c r="A87" s="5" t="s">
        <v>154</v>
      </c>
      <c r="B87" s="17">
        <v>-39027.232078765592</v>
      </c>
      <c r="C87" s="15"/>
    </row>
    <row r="88" spans="1:3" x14ac:dyDescent="0.2">
      <c r="A88" s="14" t="s">
        <v>143</v>
      </c>
      <c r="B88" s="16">
        <v>-39027.232078765592</v>
      </c>
      <c r="C88" s="15"/>
    </row>
    <row r="89" spans="1:3" x14ac:dyDescent="0.2">
      <c r="A89" s="5" t="s">
        <v>67</v>
      </c>
      <c r="B89" s="17">
        <v>-39027.232078765592</v>
      </c>
      <c r="C89" s="15"/>
    </row>
    <row r="90" spans="1:3" x14ac:dyDescent="0.2">
      <c r="A90" s="5" t="s">
        <v>121</v>
      </c>
      <c r="B90" s="17">
        <v>-39941.546050368452</v>
      </c>
      <c r="C90" s="15"/>
    </row>
    <row r="91" spans="1:3" x14ac:dyDescent="0.2">
      <c r="A91" s="5" t="s">
        <v>92</v>
      </c>
      <c r="B91" s="17">
        <v>-40369.979229218698</v>
      </c>
      <c r="C91" s="15"/>
    </row>
    <row r="92" spans="1:3" x14ac:dyDescent="0.2">
      <c r="A92" s="5" t="s">
        <v>130</v>
      </c>
      <c r="B92" s="17">
        <v>-42531.476371764082</v>
      </c>
      <c r="C92" s="15"/>
    </row>
    <row r="93" spans="1:3" x14ac:dyDescent="0.2">
      <c r="A93" s="5" t="s">
        <v>105</v>
      </c>
      <c r="B93" s="17">
        <v>-44055.859913375978</v>
      </c>
      <c r="C93" s="15"/>
    </row>
    <row r="94" spans="1:3" x14ac:dyDescent="0.2">
      <c r="A94" s="5" t="s">
        <v>149</v>
      </c>
      <c r="B94" s="17">
        <v>-45235.788809909209</v>
      </c>
      <c r="C94" s="15"/>
    </row>
    <row r="95" spans="1:3" x14ac:dyDescent="0.2">
      <c r="A95" s="5" t="s">
        <v>226</v>
      </c>
      <c r="B95" s="17">
        <v>-48121.680721448392</v>
      </c>
      <c r="C95" s="15"/>
    </row>
    <row r="96" spans="1:3" x14ac:dyDescent="0.2">
      <c r="A96" s="5" t="s">
        <v>161</v>
      </c>
      <c r="B96" s="17">
        <v>-51240.84</v>
      </c>
      <c r="C96" s="15"/>
    </row>
    <row r="97" spans="1:3" x14ac:dyDescent="0.2">
      <c r="A97" s="5" t="s">
        <v>66</v>
      </c>
      <c r="B97" s="17">
        <v>-58819.687709615879</v>
      </c>
      <c r="C97" s="15"/>
    </row>
    <row r="98" spans="1:3" x14ac:dyDescent="0.2">
      <c r="A98" s="5" t="s">
        <v>60</v>
      </c>
      <c r="B98" s="17">
        <v>-59681.717968573364</v>
      </c>
      <c r="C98" s="15"/>
    </row>
    <row r="99" spans="1:3" x14ac:dyDescent="0.2">
      <c r="A99" s="5" t="s">
        <v>103</v>
      </c>
      <c r="B99" s="17">
        <v>-60480.576371764095</v>
      </c>
      <c r="C99" s="15"/>
    </row>
    <row r="100" spans="1:3" x14ac:dyDescent="0.2">
      <c r="A100" s="14" t="s">
        <v>96</v>
      </c>
      <c r="B100" s="16">
        <v>-62753.34769203046</v>
      </c>
      <c r="C100" s="15"/>
    </row>
    <row r="101" spans="1:3" x14ac:dyDescent="0.2">
      <c r="A101" s="5" t="s">
        <v>140</v>
      </c>
      <c r="B101" s="17">
        <v>-64556.018809909205</v>
      </c>
      <c r="C101" s="15"/>
    </row>
    <row r="102" spans="1:3" x14ac:dyDescent="0.2">
      <c r="A102" s="5" t="s">
        <v>127</v>
      </c>
      <c r="B102" s="17">
        <v>-64556.018809909205</v>
      </c>
      <c r="C102" s="15"/>
    </row>
    <row r="103" spans="1:3" x14ac:dyDescent="0.2">
      <c r="A103" s="5" t="s">
        <v>139</v>
      </c>
      <c r="B103" s="17">
        <v>-64556.018809909205</v>
      </c>
      <c r="C103" s="15"/>
    </row>
    <row r="104" spans="1:3" x14ac:dyDescent="0.2">
      <c r="A104" s="5" t="s">
        <v>133</v>
      </c>
      <c r="B104" s="17">
        <v>-64556.018809909205</v>
      </c>
      <c r="C104" s="15"/>
    </row>
    <row r="105" spans="1:3" x14ac:dyDescent="0.2">
      <c r="A105" s="5" t="s">
        <v>132</v>
      </c>
      <c r="B105" s="17">
        <v>-66448.876371764083</v>
      </c>
      <c r="C105" s="15"/>
    </row>
    <row r="106" spans="1:3" x14ac:dyDescent="0.2">
      <c r="A106" s="5" t="s">
        <v>128</v>
      </c>
      <c r="B106" s="17">
        <v>-66448.876371764083</v>
      </c>
      <c r="C106" s="15"/>
    </row>
    <row r="107" spans="1:3" x14ac:dyDescent="0.2">
      <c r="A107" s="5" t="s">
        <v>131</v>
      </c>
      <c r="B107" s="17">
        <v>-66448.876371764083</v>
      </c>
      <c r="C107" s="15"/>
    </row>
    <row r="108" spans="1:3" x14ac:dyDescent="0.2">
      <c r="A108" s="5" t="s">
        <v>142</v>
      </c>
      <c r="B108" s="17">
        <v>-66448.876371764083</v>
      </c>
    </row>
    <row r="109" spans="1:3" x14ac:dyDescent="0.2">
      <c r="A109" s="27" t="s">
        <v>470</v>
      </c>
    </row>
    <row r="110" spans="1:3" x14ac:dyDescent="0.2">
      <c r="A110" s="27" t="s">
        <v>732</v>
      </c>
    </row>
  </sheetData>
  <sortState xmlns:xlrd2="http://schemas.microsoft.com/office/spreadsheetml/2017/richdata2" ref="A9:B108">
    <sortCondition descending="1" ref="B9:B1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5"/>
  <sheetViews>
    <sheetView workbookViewId="0">
      <selection activeCell="B13" sqref="B13:C14"/>
    </sheetView>
  </sheetViews>
  <sheetFormatPr defaultRowHeight="12.75" x14ac:dyDescent="0.2"/>
  <cols>
    <col min="1" max="1" width="44" style="1" customWidth="1"/>
    <col min="2" max="3" width="30.7109375" style="1" customWidth="1"/>
    <col min="4" max="4" width="11.7109375" style="1" bestFit="1" customWidth="1"/>
    <col min="5" max="5" width="11.28515625" style="1" bestFit="1" customWidth="1"/>
    <col min="6" max="6" width="10.28515625" style="1" bestFit="1" customWidth="1"/>
    <col min="7" max="7" width="13.140625" style="1" customWidth="1"/>
    <col min="8" max="8" width="11.28515625" style="1" bestFit="1" customWidth="1"/>
    <col min="9" max="16384" width="9.140625" style="1"/>
  </cols>
  <sheetData>
    <row r="2" spans="1:8" ht="15" customHeight="1" x14ac:dyDescent="0.2">
      <c r="B2" s="2" t="str">
        <f>Índice!A8</f>
        <v>MÊS DE CRÉDITO: Junho de 2023</v>
      </c>
      <c r="C2" s="3"/>
      <c r="E2" s="3"/>
    </row>
    <row r="3" spans="1:8" ht="16.5" customHeight="1" x14ac:dyDescent="0.2">
      <c r="B3" s="2" t="str">
        <f>Índice!A9</f>
        <v>MÊS DE COMPETÊNCIA: Abril de 2023</v>
      </c>
      <c r="C3" s="3"/>
      <c r="E3" s="3"/>
    </row>
    <row r="5" spans="1:8" x14ac:dyDescent="0.2">
      <c r="A5" s="2" t="s">
        <v>213</v>
      </c>
    </row>
    <row r="6" spans="1:8" x14ac:dyDescent="0.2">
      <c r="A6" s="1" t="s">
        <v>207</v>
      </c>
    </row>
    <row r="8" spans="1:8" x14ac:dyDescent="0.2">
      <c r="A8" s="4" t="s">
        <v>208</v>
      </c>
      <c r="B8" s="6" t="s">
        <v>211</v>
      </c>
      <c r="C8" s="21" t="s">
        <v>212</v>
      </c>
    </row>
    <row r="9" spans="1:8" x14ac:dyDescent="0.2">
      <c r="A9" s="5" t="s">
        <v>209</v>
      </c>
      <c r="B9" s="19">
        <v>14999.53</v>
      </c>
      <c r="C9" s="7">
        <v>415129.28000000009</v>
      </c>
      <c r="D9" s="26"/>
      <c r="E9" s="15"/>
      <c r="F9" s="15"/>
      <c r="G9" s="15"/>
      <c r="H9" s="25"/>
    </row>
    <row r="10" spans="1:8" x14ac:dyDescent="0.2">
      <c r="A10" s="5" t="s">
        <v>210</v>
      </c>
      <c r="B10" s="19">
        <v>88455.22</v>
      </c>
      <c r="C10" s="7">
        <v>2845027.8200000003</v>
      </c>
      <c r="D10" s="26"/>
      <c r="E10" s="15"/>
      <c r="F10" s="15"/>
      <c r="G10" s="15"/>
      <c r="H10" s="25"/>
    </row>
    <row r="11" spans="1:8" x14ac:dyDescent="0.2">
      <c r="A11" s="4" t="s">
        <v>144</v>
      </c>
      <c r="B11" s="20">
        <f>SUM(B9:B10)</f>
        <v>103454.75</v>
      </c>
      <c r="C11" s="8">
        <f>SUM(C9:C10)</f>
        <v>3260157.1000000006</v>
      </c>
    </row>
    <row r="13" spans="1:8" x14ac:dyDescent="0.2">
      <c r="C13" s="26"/>
    </row>
    <row r="14" spans="1:8" x14ac:dyDescent="0.2">
      <c r="C14" s="26"/>
    </row>
    <row r="15" spans="1:8" x14ac:dyDescent="0.2">
      <c r="C15" s="2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F144"/>
  <sheetViews>
    <sheetView tabSelected="1" topLeftCell="A132" workbookViewId="0">
      <selection activeCell="A144" sqref="A144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6" ht="15" customHeight="1" x14ac:dyDescent="0.2">
      <c r="B2" s="2" t="str">
        <f>Índice!A8</f>
        <v>MÊS DE CRÉDITO: Junho de 2023</v>
      </c>
      <c r="C2" s="3"/>
      <c r="F2" s="3"/>
    </row>
    <row r="3" spans="1:6" ht="15" customHeight="1" x14ac:dyDescent="0.2">
      <c r="B3" s="2" t="str">
        <f>Índice!A9</f>
        <v>MÊS DE COMPETÊNCIA: Abril de 2023</v>
      </c>
      <c r="C3" s="3"/>
      <c r="F3" s="3"/>
    </row>
    <row r="5" spans="1:6" x14ac:dyDescent="0.2">
      <c r="A5" s="2" t="s">
        <v>218</v>
      </c>
    </row>
    <row r="6" spans="1:6" x14ac:dyDescent="0.2">
      <c r="A6" s="1" t="s">
        <v>207</v>
      </c>
    </row>
    <row r="8" spans="1:6" x14ac:dyDescent="0.2">
      <c r="A8" s="4" t="s">
        <v>3</v>
      </c>
      <c r="B8" s="6" t="s">
        <v>733</v>
      </c>
    </row>
    <row r="9" spans="1:6" x14ac:dyDescent="0.2">
      <c r="A9" s="10" t="s">
        <v>73</v>
      </c>
      <c r="B9" s="11">
        <f>VLOOKUP(A9,'[1]Dif consolidada'!$A$2:$AP$160,42,0)</f>
        <v>3065979.1599999997</v>
      </c>
    </row>
    <row r="10" spans="1:6" x14ac:dyDescent="0.2">
      <c r="A10" s="5" t="s">
        <v>461</v>
      </c>
      <c r="B10" s="7">
        <f>VLOOKUP(A10,'[1]Dif consolidada'!$A$2:$AP$160,42,0)</f>
        <v>0</v>
      </c>
    </row>
    <row r="11" spans="1:6" x14ac:dyDescent="0.2">
      <c r="A11" s="5" t="s">
        <v>21</v>
      </c>
      <c r="B11" s="7">
        <f>VLOOKUP(A11,'[1]Dif consolidada'!$A$2:$AP$160,42,0)</f>
        <v>0</v>
      </c>
    </row>
    <row r="12" spans="1:6" x14ac:dyDescent="0.2">
      <c r="A12" s="5" t="s">
        <v>483</v>
      </c>
      <c r="B12" s="7">
        <f>VLOOKUP(A12,'[1]Dif consolidada'!$A$2:$AP$160,42,0)</f>
        <v>0</v>
      </c>
    </row>
    <row r="13" spans="1:6" x14ac:dyDescent="0.2">
      <c r="A13" s="5" t="s">
        <v>479</v>
      </c>
      <c r="B13" s="7">
        <f>VLOOKUP(A13,'[1]Dif consolidada'!$A$2:$AP$160,42,0)</f>
        <v>0</v>
      </c>
    </row>
    <row r="14" spans="1:6" x14ac:dyDescent="0.2">
      <c r="A14" s="5" t="s">
        <v>134</v>
      </c>
      <c r="B14" s="7">
        <f>VLOOKUP(A14,'[1]Dif consolidada'!$A$2:$AP$160,42,0)</f>
        <v>0</v>
      </c>
    </row>
    <row r="15" spans="1:6" x14ac:dyDescent="0.2">
      <c r="A15" s="5" t="s">
        <v>224</v>
      </c>
      <c r="B15" s="7">
        <f>VLOOKUP(A15,'[1]Dif consolidada'!$A$2:$AP$160,42,0)</f>
        <v>-10.6</v>
      </c>
    </row>
    <row r="16" spans="1:6" x14ac:dyDescent="0.2">
      <c r="A16" s="5" t="s">
        <v>484</v>
      </c>
      <c r="B16" s="7">
        <f>VLOOKUP(A16,'[1]Dif consolidada'!$A$2:$AP$160,42,0)</f>
        <v>-23.5</v>
      </c>
    </row>
    <row r="17" spans="1:2" x14ac:dyDescent="0.2">
      <c r="A17" s="5" t="s">
        <v>171</v>
      </c>
      <c r="B17" s="7">
        <f>VLOOKUP(A17,'[1]Dif consolidada'!$A$2:$AP$160,42,0)</f>
        <v>-33.130000000000003</v>
      </c>
    </row>
    <row r="18" spans="1:2" x14ac:dyDescent="0.2">
      <c r="A18" s="5" t="s">
        <v>74</v>
      </c>
      <c r="B18" s="7">
        <f>VLOOKUP(A18,'[1]Dif consolidada'!$A$2:$AP$160,42,0)</f>
        <v>-33.130000000000003</v>
      </c>
    </row>
    <row r="19" spans="1:2" x14ac:dyDescent="0.2">
      <c r="A19" s="5" t="s">
        <v>55</v>
      </c>
      <c r="B19" s="7">
        <f>VLOOKUP(A19,'[1]Dif consolidada'!$A$2:$AP$160,42,0)</f>
        <v>-34.78</v>
      </c>
    </row>
    <row r="20" spans="1:2" x14ac:dyDescent="0.2">
      <c r="A20" s="5" t="s">
        <v>107</v>
      </c>
      <c r="B20" s="7">
        <f>VLOOKUP(A20,'[1]Dif consolidada'!$A$2:$AP$160,42,0)</f>
        <v>-67.91</v>
      </c>
    </row>
    <row r="21" spans="1:2" x14ac:dyDescent="0.2">
      <c r="A21" s="5" t="s">
        <v>121</v>
      </c>
      <c r="B21" s="7">
        <f>VLOOKUP(A21,'[1]Dif consolidada'!$A$2:$AP$160,42,0)</f>
        <v>-183.83</v>
      </c>
    </row>
    <row r="22" spans="1:2" x14ac:dyDescent="0.2">
      <c r="A22" s="5" t="s">
        <v>205</v>
      </c>
      <c r="B22" s="7">
        <f>VLOOKUP(A22,'[1]Dif consolidada'!$A$2:$AP$160,42,0)</f>
        <v>-183.83</v>
      </c>
    </row>
    <row r="23" spans="1:2" x14ac:dyDescent="0.2">
      <c r="A23" s="5" t="s">
        <v>6</v>
      </c>
      <c r="B23" s="7">
        <f>VLOOKUP(A23,'[1]Dif consolidada'!$A$2:$AP$160,42,0)</f>
        <v>-202.59</v>
      </c>
    </row>
    <row r="24" spans="1:2" x14ac:dyDescent="0.2">
      <c r="A24" s="5" t="s">
        <v>179</v>
      </c>
      <c r="B24" s="7">
        <f>VLOOKUP(A24,'[1]Dif consolidada'!$A$2:$AP$160,42,0)</f>
        <v>-211.4</v>
      </c>
    </row>
    <row r="25" spans="1:2" x14ac:dyDescent="0.2">
      <c r="A25" s="5" t="s">
        <v>188</v>
      </c>
      <c r="B25" s="7">
        <f>VLOOKUP(A25,'[1]Dif consolidada'!$A$2:$AP$160,42,0)</f>
        <v>-273.3</v>
      </c>
    </row>
    <row r="26" spans="1:2" x14ac:dyDescent="0.2">
      <c r="A26" s="5" t="s">
        <v>110</v>
      </c>
      <c r="B26" s="7">
        <f>VLOOKUP(A26,'[1]Dif consolidada'!$A$2:$AP$160,42,0)</f>
        <v>-273.3</v>
      </c>
    </row>
    <row r="27" spans="1:2" x14ac:dyDescent="0.2">
      <c r="A27" s="5" t="s">
        <v>11</v>
      </c>
      <c r="B27" s="7">
        <f>VLOOKUP(A27,'[1]Dif consolidada'!$A$2:$AP$160,42,0)</f>
        <v>-273.64999999999998</v>
      </c>
    </row>
    <row r="28" spans="1:2" x14ac:dyDescent="0.2">
      <c r="A28" s="5" t="s">
        <v>108</v>
      </c>
      <c r="B28" s="7">
        <f>VLOOKUP(A28,'[1]Dif consolidada'!$A$2:$AP$160,42,0)</f>
        <v>-308.08</v>
      </c>
    </row>
    <row r="29" spans="1:2" x14ac:dyDescent="0.2">
      <c r="A29" s="5" t="s">
        <v>151</v>
      </c>
      <c r="B29" s="7">
        <f>VLOOKUP(A29,'[1]Dif consolidada'!$A$2:$AP$160,42,0)</f>
        <v>-308.72000000000003</v>
      </c>
    </row>
    <row r="30" spans="1:2" x14ac:dyDescent="0.2">
      <c r="A30" s="5" t="s">
        <v>200</v>
      </c>
      <c r="B30" s="7">
        <f>VLOOKUP(A30,'[1]Dif consolidada'!$A$2:$AP$160,42,0)</f>
        <v>-494.45</v>
      </c>
    </row>
    <row r="31" spans="1:2" x14ac:dyDescent="0.2">
      <c r="A31" s="5" t="s">
        <v>206</v>
      </c>
      <c r="B31" s="7">
        <f>VLOOKUP(A31,'[1]Dif consolidada'!$A$2:$AP$160,42,0)</f>
        <v>-577.15</v>
      </c>
    </row>
    <row r="32" spans="1:2" x14ac:dyDescent="0.2">
      <c r="A32" s="5" t="s">
        <v>187</v>
      </c>
      <c r="B32" s="7">
        <f>VLOOKUP(A32,'[1]Dif consolidada'!$A$2:$AP$160,42,0)</f>
        <v>-762.42</v>
      </c>
    </row>
    <row r="33" spans="1:2" x14ac:dyDescent="0.2">
      <c r="A33" s="5" t="s">
        <v>496</v>
      </c>
      <c r="B33" s="7">
        <f>VLOOKUP(A33,'[1]Dif consolidada'!$A$2:$AP$160,42,0)</f>
        <v>-877.67</v>
      </c>
    </row>
    <row r="34" spans="1:2" x14ac:dyDescent="0.2">
      <c r="A34" s="5" t="s">
        <v>190</v>
      </c>
      <c r="B34" s="7">
        <f>VLOOKUP(A34,'[1]Dif consolidada'!$A$2:$AP$160,42,0)</f>
        <v>-879.1</v>
      </c>
    </row>
    <row r="35" spans="1:2" x14ac:dyDescent="0.2">
      <c r="A35" s="5" t="s">
        <v>202</v>
      </c>
      <c r="B35" s="7">
        <f>VLOOKUP(A35,'[1]Dif consolidada'!$A$2:$AP$160,42,0)</f>
        <v>-879.1</v>
      </c>
    </row>
    <row r="36" spans="1:2" x14ac:dyDescent="0.2">
      <c r="A36" s="5" t="s">
        <v>155</v>
      </c>
      <c r="B36" s="7">
        <f>VLOOKUP(A36,'[1]Dif consolidada'!$A$2:$AP$160,42,0)</f>
        <v>-946.25</v>
      </c>
    </row>
    <row r="37" spans="1:2" x14ac:dyDescent="0.2">
      <c r="A37" s="5" t="s">
        <v>160</v>
      </c>
      <c r="B37" s="7">
        <f>VLOOKUP(A37,'[1]Dif consolidada'!$A$2:$AP$160,42,0)</f>
        <v>-946.25</v>
      </c>
    </row>
    <row r="38" spans="1:2" x14ac:dyDescent="0.2">
      <c r="A38" s="5" t="s">
        <v>173</v>
      </c>
      <c r="B38" s="7">
        <f>VLOOKUP(A38,'[1]Dif consolidada'!$A$2:$AP$160,42,0)</f>
        <v>-987.17</v>
      </c>
    </row>
    <row r="39" spans="1:2" x14ac:dyDescent="0.2">
      <c r="A39" s="5" t="s">
        <v>184</v>
      </c>
      <c r="B39" s="7">
        <f>VLOOKUP(A39,'[1]Dif consolidada'!$A$2:$AP$160,42,0)</f>
        <v>-987.17</v>
      </c>
    </row>
    <row r="40" spans="1:2" x14ac:dyDescent="0.2">
      <c r="A40" s="5" t="s">
        <v>203</v>
      </c>
      <c r="B40" s="7">
        <f>VLOOKUP(A40,'[1]Dif consolidada'!$A$2:$AP$160,42,0)</f>
        <v>-987.17</v>
      </c>
    </row>
    <row r="41" spans="1:2" x14ac:dyDescent="0.2">
      <c r="A41" s="5" t="s">
        <v>7</v>
      </c>
      <c r="B41" s="7">
        <f>VLOOKUP(A41,'[1]Dif consolidada'!$A$2:$AP$160,42,0)</f>
        <v>-1190.53</v>
      </c>
    </row>
    <row r="42" spans="1:2" x14ac:dyDescent="0.2">
      <c r="A42" s="5" t="s">
        <v>192</v>
      </c>
      <c r="B42" s="7">
        <f>VLOOKUP(A42,'[1]Dif consolidada'!$A$2:$AP$160,42,0)</f>
        <v>-1251.44</v>
      </c>
    </row>
    <row r="43" spans="1:2" x14ac:dyDescent="0.2">
      <c r="A43" s="5" t="s">
        <v>146</v>
      </c>
      <c r="B43" s="7">
        <f>VLOOKUP(A43,'[1]Dif consolidada'!$A$2:$AP$160,42,0)</f>
        <v>-1270.49</v>
      </c>
    </row>
    <row r="44" spans="1:2" x14ac:dyDescent="0.2">
      <c r="A44" s="5" t="s">
        <v>91</v>
      </c>
      <c r="B44" s="7">
        <f>VLOOKUP(A44,'[1]Dif consolidada'!$A$2:$AP$160,42,0)</f>
        <v>-1292.27</v>
      </c>
    </row>
    <row r="45" spans="1:2" x14ac:dyDescent="0.2">
      <c r="A45" s="5" t="s">
        <v>175</v>
      </c>
      <c r="B45" s="7">
        <f>VLOOKUP(A45,'[1]Dif consolidada'!$A$2:$AP$160,42,0)</f>
        <v>-1339.93</v>
      </c>
    </row>
    <row r="46" spans="1:2" x14ac:dyDescent="0.2">
      <c r="A46" s="5" t="s">
        <v>178</v>
      </c>
      <c r="B46" s="7">
        <f>VLOOKUP(A46,'[1]Dif consolidada'!$A$2:$AP$160,42,0)</f>
        <v>-1339.93</v>
      </c>
    </row>
    <row r="47" spans="1:2" x14ac:dyDescent="0.2">
      <c r="A47" s="5" t="s">
        <v>182</v>
      </c>
      <c r="B47" s="7">
        <f>VLOOKUP(A47,'[1]Dif consolidada'!$A$2:$AP$160,42,0)</f>
        <v>-1339.93</v>
      </c>
    </row>
    <row r="48" spans="1:2" x14ac:dyDescent="0.2">
      <c r="A48" s="5" t="s">
        <v>189</v>
      </c>
      <c r="B48" s="7">
        <f>VLOOKUP(A48,'[1]Dif consolidada'!$A$2:$AP$160,42,0)</f>
        <v>-1339.93</v>
      </c>
    </row>
    <row r="49" spans="1:2" x14ac:dyDescent="0.2">
      <c r="A49" s="5" t="s">
        <v>177</v>
      </c>
      <c r="B49" s="7">
        <f>VLOOKUP(A49,'[1]Dif consolidada'!$A$2:$AP$160,42,0)</f>
        <v>-1536.18</v>
      </c>
    </row>
    <row r="50" spans="1:2" x14ac:dyDescent="0.2">
      <c r="A50" s="5" t="s">
        <v>180</v>
      </c>
      <c r="B50" s="7">
        <f>VLOOKUP(A50,'[1]Dif consolidada'!$A$2:$AP$160,42,0)</f>
        <v>-1909.62</v>
      </c>
    </row>
    <row r="51" spans="1:2" x14ac:dyDescent="0.2">
      <c r="A51" s="5" t="s">
        <v>198</v>
      </c>
      <c r="B51" s="7">
        <f>VLOOKUP(A51,'[1]Dif consolidada'!$A$2:$AP$160,42,0)</f>
        <v>-1909.62</v>
      </c>
    </row>
    <row r="52" spans="1:2" x14ac:dyDescent="0.2">
      <c r="A52" s="5" t="s">
        <v>194</v>
      </c>
      <c r="B52" s="7">
        <f>VLOOKUP(A52,'[1]Dif consolidada'!$A$2:$AP$160,42,0)</f>
        <v>-1993.23</v>
      </c>
    </row>
    <row r="53" spans="1:2" x14ac:dyDescent="0.2">
      <c r="A53" s="5" t="s">
        <v>76</v>
      </c>
      <c r="B53" s="7">
        <f>VLOOKUP(A53,'[1]Dif consolidada'!$A$2:$AP$160,42,0)</f>
        <v>-2537.2399999999998</v>
      </c>
    </row>
    <row r="54" spans="1:2" x14ac:dyDescent="0.2">
      <c r="A54" s="5" t="s">
        <v>67</v>
      </c>
      <c r="B54" s="7">
        <f>VLOOKUP(A54,'[1]Dif consolidada'!$A$2:$AP$160,42,0)</f>
        <v>-2537.2399999999998</v>
      </c>
    </row>
    <row r="55" spans="1:2" x14ac:dyDescent="0.2">
      <c r="A55" s="5" t="s">
        <v>150</v>
      </c>
      <c r="B55" s="7">
        <f>VLOOKUP(A55,'[1]Dif consolidada'!$A$2:$AP$160,42,0)</f>
        <v>-2897.1</v>
      </c>
    </row>
    <row r="56" spans="1:2" x14ac:dyDescent="0.2">
      <c r="A56" s="5" t="s">
        <v>204</v>
      </c>
      <c r="B56" s="7">
        <f>VLOOKUP(A56,'[1]Dif consolidada'!$A$2:$AP$160,42,0)</f>
        <v>-3660.24</v>
      </c>
    </row>
    <row r="57" spans="1:2" x14ac:dyDescent="0.2">
      <c r="A57" s="5" t="s">
        <v>89</v>
      </c>
      <c r="B57" s="7">
        <f>VLOOKUP(A57,'[1]Dif consolidada'!$A$2:$AP$160,42,0)</f>
        <v>-3804.52</v>
      </c>
    </row>
    <row r="58" spans="1:2" x14ac:dyDescent="0.2">
      <c r="A58" s="5" t="s">
        <v>159</v>
      </c>
      <c r="B58" s="7">
        <f>VLOOKUP(A58,'[1]Dif consolidada'!$A$2:$AP$160,42,0)</f>
        <v>-3946.37</v>
      </c>
    </row>
    <row r="59" spans="1:2" x14ac:dyDescent="0.2">
      <c r="A59" s="5" t="s">
        <v>163</v>
      </c>
      <c r="B59" s="7">
        <f>VLOOKUP(A59,'[1]Dif consolidada'!$A$2:$AP$160,42,0)</f>
        <v>-4573.1400000000003</v>
      </c>
    </row>
    <row r="60" spans="1:2" x14ac:dyDescent="0.2">
      <c r="A60" s="5" t="s">
        <v>19</v>
      </c>
      <c r="B60" s="7">
        <f>VLOOKUP(A60,'[1]Dif consolidada'!$A$2:$AP$160,42,0)</f>
        <v>-4956.33</v>
      </c>
    </row>
    <row r="61" spans="1:2" x14ac:dyDescent="0.2">
      <c r="A61" s="5" t="s">
        <v>100</v>
      </c>
      <c r="B61" s="7">
        <f>VLOOKUP(A61,'[1]Dif consolidada'!$A$2:$AP$160,42,0)</f>
        <v>-5588.6</v>
      </c>
    </row>
    <row r="62" spans="1:2" x14ac:dyDescent="0.2">
      <c r="A62" s="5" t="s">
        <v>147</v>
      </c>
      <c r="B62" s="7">
        <f>VLOOKUP(A62,'[1]Dif consolidada'!$A$2:$AP$160,42,0)</f>
        <v>-6204.92</v>
      </c>
    </row>
    <row r="63" spans="1:2" x14ac:dyDescent="0.2">
      <c r="A63" s="5" t="s">
        <v>12</v>
      </c>
      <c r="B63" s="7">
        <f>VLOOKUP(A63,'[1]Dif consolidada'!$A$2:$AP$160,42,0)</f>
        <v>-6272.83</v>
      </c>
    </row>
    <row r="64" spans="1:2" x14ac:dyDescent="0.2">
      <c r="A64" s="5" t="s">
        <v>62</v>
      </c>
      <c r="B64" s="7">
        <f>VLOOKUP(A64,'[1]Dif consolidada'!$A$2:$AP$160,42,0)</f>
        <v>-6654.53</v>
      </c>
    </row>
    <row r="65" spans="1:3" x14ac:dyDescent="0.2">
      <c r="A65" s="5" t="s">
        <v>78</v>
      </c>
      <c r="B65" s="7">
        <f>VLOOKUP(A65,'[1]Dif consolidada'!$A$2:$AP$160,42,0)</f>
        <v>-6654.53</v>
      </c>
    </row>
    <row r="66" spans="1:3" x14ac:dyDescent="0.2">
      <c r="A66" s="5" t="s">
        <v>152</v>
      </c>
      <c r="B66" s="7">
        <f>VLOOKUP(A66,'[1]Dif consolidada'!$A$2:$AP$160,42,0)</f>
        <v>-6713</v>
      </c>
    </row>
    <row r="67" spans="1:3" x14ac:dyDescent="0.2">
      <c r="A67" s="5" t="s">
        <v>72</v>
      </c>
      <c r="B67" s="7">
        <f>VLOOKUP(A67,'[1]Dif consolidada'!$A$2:$AP$160,42,0)</f>
        <v>-6713</v>
      </c>
    </row>
    <row r="68" spans="1:3" x14ac:dyDescent="0.2">
      <c r="A68" s="5" t="s">
        <v>57</v>
      </c>
      <c r="B68" s="7">
        <f>VLOOKUP(A68,'[1]Dif consolidada'!$A$2:$AP$160,42,0)</f>
        <v>-6713</v>
      </c>
    </row>
    <row r="69" spans="1:3" x14ac:dyDescent="0.2">
      <c r="A69" s="5" t="s">
        <v>63</v>
      </c>
      <c r="B69" s="7">
        <f>VLOOKUP(A69,'[1]Dif consolidada'!$A$2:$AP$160,42,0)</f>
        <v>-6713</v>
      </c>
    </row>
    <row r="70" spans="1:3" x14ac:dyDescent="0.2">
      <c r="A70" s="5" t="s">
        <v>14</v>
      </c>
      <c r="B70" s="7">
        <f>VLOOKUP(A70,'[1]Dif consolidada'!$A$2:$AP$160,42,0)</f>
        <v>-6713</v>
      </c>
    </row>
    <row r="71" spans="1:3" x14ac:dyDescent="0.2">
      <c r="A71" s="5" t="s">
        <v>70</v>
      </c>
      <c r="B71" s="7">
        <f>VLOOKUP(A71,'[1]Dif consolidada'!$A$2:$AP$160,42,0)</f>
        <v>-6713</v>
      </c>
    </row>
    <row r="72" spans="1:3" x14ac:dyDescent="0.2">
      <c r="A72" s="5" t="s">
        <v>9</v>
      </c>
      <c r="B72" s="7">
        <f>VLOOKUP(A72,'[1]Dif consolidada'!$A$2:$AP$160,42,0)</f>
        <v>-6713</v>
      </c>
    </row>
    <row r="73" spans="1:3" x14ac:dyDescent="0.2">
      <c r="A73" s="5" t="s">
        <v>13</v>
      </c>
      <c r="B73" s="7">
        <f>VLOOKUP(A73,'[1]Dif consolidada'!$A$2:$AP$160,42,0)</f>
        <v>-6713</v>
      </c>
    </row>
    <row r="74" spans="1:3" x14ac:dyDescent="0.2">
      <c r="A74" s="5" t="s">
        <v>5</v>
      </c>
      <c r="B74" s="7">
        <f>VLOOKUP(A74,'[1]Dif consolidada'!$A$2:$AP$160,42,0)</f>
        <v>-6713</v>
      </c>
    </row>
    <row r="75" spans="1:3" x14ac:dyDescent="0.2">
      <c r="A75" s="5" t="s">
        <v>8</v>
      </c>
      <c r="B75" s="7">
        <f>VLOOKUP(A75,'[1]Dif consolidada'!$A$2:$AP$160,42,0)</f>
        <v>-6713</v>
      </c>
    </row>
    <row r="76" spans="1:3" x14ac:dyDescent="0.2">
      <c r="A76" s="5" t="s">
        <v>18</v>
      </c>
      <c r="B76" s="7">
        <f>VLOOKUP(A76,'[1]Dif consolidada'!$A$2:$AP$160,42,0)</f>
        <v>-6713</v>
      </c>
    </row>
    <row r="77" spans="1:3" x14ac:dyDescent="0.2">
      <c r="A77" s="14" t="s">
        <v>81</v>
      </c>
      <c r="B77" s="12">
        <f>VLOOKUP(A77,'[1]Dif consolidada'!$A$2:$AP$160,42,0)</f>
        <v>-6762.59</v>
      </c>
    </row>
    <row r="78" spans="1:3" x14ac:dyDescent="0.2">
      <c r="A78" s="5" t="s">
        <v>80</v>
      </c>
      <c r="B78" s="7">
        <f>VLOOKUP(A78,'[1]Dif consolidada'!$A$2:$AP$160,42,0)</f>
        <v>-6859.09</v>
      </c>
    </row>
    <row r="79" spans="1:3" x14ac:dyDescent="0.2">
      <c r="A79" s="5" t="s">
        <v>16</v>
      </c>
      <c r="B79" s="7">
        <f>VLOOKUP(A79,'[1]Dif consolidada'!$A$2:$AP$160,42,0)</f>
        <v>-6859.09</v>
      </c>
      <c r="C79" s="8"/>
    </row>
    <row r="80" spans="1:3" x14ac:dyDescent="0.2">
      <c r="A80" s="5" t="s">
        <v>95</v>
      </c>
      <c r="B80" s="7">
        <f>VLOOKUP(A80,'[1]Dif consolidada'!$A$2:$AP$160,42,0)</f>
        <v>-6859.09</v>
      </c>
    </row>
    <row r="81" spans="1:2" x14ac:dyDescent="0.2">
      <c r="A81" s="5" t="s">
        <v>51</v>
      </c>
      <c r="B81" s="7">
        <f>VLOOKUP(A81,'[1]Dif consolidada'!$A$2:$AP$160,42,0)</f>
        <v>-6859.09</v>
      </c>
    </row>
    <row r="82" spans="1:2" x14ac:dyDescent="0.2">
      <c r="A82" s="5" t="s">
        <v>102</v>
      </c>
      <c r="B82" s="7">
        <f>VLOOKUP(A82,'[1]Dif consolidada'!$A$2:$AP$160,42,0)</f>
        <v>-6859.09</v>
      </c>
    </row>
    <row r="83" spans="1:2" x14ac:dyDescent="0.2">
      <c r="A83" s="5" t="s">
        <v>111</v>
      </c>
      <c r="B83" s="7">
        <f>VLOOKUP(A83,'[1]Dif consolidada'!$A$2:$AP$160,42,0)</f>
        <v>-6859.09</v>
      </c>
    </row>
    <row r="84" spans="1:2" x14ac:dyDescent="0.2">
      <c r="A84" s="5" t="s">
        <v>129</v>
      </c>
      <c r="B84" s="7">
        <f>VLOOKUP(A84,'[1]Dif consolidada'!$A$2:$AP$160,42,0)</f>
        <v>-6859.09</v>
      </c>
    </row>
    <row r="85" spans="1:2" x14ac:dyDescent="0.2">
      <c r="A85" s="5" t="s">
        <v>123</v>
      </c>
      <c r="B85" s="7">
        <f>VLOOKUP(A85,'[1]Dif consolidada'!$A$2:$AP$160,42,0)</f>
        <v>-6859.09</v>
      </c>
    </row>
    <row r="86" spans="1:2" x14ac:dyDescent="0.2">
      <c r="A86" s="5" t="s">
        <v>143</v>
      </c>
      <c r="B86" s="7">
        <f>VLOOKUP(A86,'[1]Dif consolidada'!$A$2:$AP$160,42,0)</f>
        <v>-6859.09</v>
      </c>
    </row>
    <row r="87" spans="1:2" x14ac:dyDescent="0.2">
      <c r="A87" s="5" t="s">
        <v>124</v>
      </c>
      <c r="B87" s="7">
        <f>VLOOKUP(A87,'[1]Dif consolidada'!$A$2:$AP$160,42,0)</f>
        <v>-6859.09</v>
      </c>
    </row>
    <row r="88" spans="1:2" x14ac:dyDescent="0.2">
      <c r="A88" s="5" t="s">
        <v>53</v>
      </c>
      <c r="B88" s="7">
        <f>VLOOKUP(A88,'[1]Dif consolidada'!$A$2:$AP$160,42,0)</f>
        <v>-6859.09</v>
      </c>
    </row>
    <row r="89" spans="1:2" x14ac:dyDescent="0.2">
      <c r="A89" s="5" t="s">
        <v>88</v>
      </c>
      <c r="B89" s="7">
        <f>VLOOKUP(A89,'[1]Dif consolidada'!$A$2:$AP$160,42,0)</f>
        <v>-6859.09</v>
      </c>
    </row>
    <row r="90" spans="1:2" x14ac:dyDescent="0.2">
      <c r="A90" s="5" t="s">
        <v>82</v>
      </c>
      <c r="B90" s="7">
        <f>VLOOKUP(A90,'[1]Dif consolidada'!$A$2:$AP$160,42,0)</f>
        <v>-6859.09</v>
      </c>
    </row>
    <row r="91" spans="1:2" x14ac:dyDescent="0.2">
      <c r="A91" s="5" t="s">
        <v>83</v>
      </c>
      <c r="B91" s="7">
        <f>VLOOKUP(A91,'[1]Dif consolidada'!$A$2:$AP$160,42,0)</f>
        <v>-6859.09</v>
      </c>
    </row>
    <row r="92" spans="1:2" x14ac:dyDescent="0.2">
      <c r="A92" s="5" t="s">
        <v>101</v>
      </c>
      <c r="B92" s="7">
        <f>VLOOKUP(A92,'[1]Dif consolidada'!$A$2:$AP$160,42,0)</f>
        <v>-6859.09</v>
      </c>
    </row>
    <row r="93" spans="1:2" x14ac:dyDescent="0.2">
      <c r="A93" s="5" t="s">
        <v>52</v>
      </c>
      <c r="B93" s="7">
        <f>VLOOKUP(A93,'[1]Dif consolidada'!$A$2:$AP$160,42,0)</f>
        <v>-6859.09</v>
      </c>
    </row>
    <row r="94" spans="1:2" x14ac:dyDescent="0.2">
      <c r="A94" s="5" t="s">
        <v>71</v>
      </c>
      <c r="B94" s="7">
        <f>VLOOKUP(A94,'[1]Dif consolidada'!$A$2:$AP$160,42,0)</f>
        <v>-6859.09</v>
      </c>
    </row>
    <row r="95" spans="1:2" x14ac:dyDescent="0.2">
      <c r="A95" s="5" t="s">
        <v>87</v>
      </c>
      <c r="B95" s="7">
        <f>VLOOKUP(A95,'[1]Dif consolidada'!$A$2:$AP$160,42,0)</f>
        <v>-6859.09</v>
      </c>
    </row>
    <row r="96" spans="1:2" x14ac:dyDescent="0.2">
      <c r="A96" s="5" t="s">
        <v>61</v>
      </c>
      <c r="B96" s="7">
        <f>VLOOKUP(A96,'[1]Dif consolidada'!$A$2:$AP$160,42,0)</f>
        <v>-6859.09</v>
      </c>
    </row>
    <row r="97" spans="1:2" x14ac:dyDescent="0.2">
      <c r="A97" s="5" t="s">
        <v>86</v>
      </c>
      <c r="B97" s="7">
        <f>VLOOKUP(A97,'[1]Dif consolidada'!$A$2:$AP$160,42,0)</f>
        <v>-6859.09</v>
      </c>
    </row>
    <row r="98" spans="1:2" x14ac:dyDescent="0.2">
      <c r="A98" s="5" t="s">
        <v>79</v>
      </c>
      <c r="B98" s="7">
        <f>VLOOKUP(A98,'[1]Dif consolidada'!$A$2:$AP$160,42,0)</f>
        <v>-6859.09</v>
      </c>
    </row>
    <row r="99" spans="1:2" x14ac:dyDescent="0.2">
      <c r="A99" s="5" t="s">
        <v>85</v>
      </c>
      <c r="B99" s="7">
        <f>VLOOKUP(A99,'[1]Dif consolidada'!$A$2:$AP$160,42,0)</f>
        <v>-6859.09</v>
      </c>
    </row>
    <row r="100" spans="1:2" x14ac:dyDescent="0.2">
      <c r="A100" s="5" t="s">
        <v>20</v>
      </c>
      <c r="B100" s="7">
        <f>VLOOKUP(A100,'[1]Dif consolidada'!$A$2:$AP$160,42,0)</f>
        <v>-6859.09</v>
      </c>
    </row>
    <row r="101" spans="1:2" x14ac:dyDescent="0.2">
      <c r="A101" s="5" t="s">
        <v>15</v>
      </c>
      <c r="B101" s="7">
        <f>VLOOKUP(A101,'[1]Dif consolidada'!$A$2:$AP$160,42,0)</f>
        <v>-6859.09</v>
      </c>
    </row>
    <row r="102" spans="1:2" x14ac:dyDescent="0.2">
      <c r="A102" s="5" t="s">
        <v>90</v>
      </c>
      <c r="B102" s="7">
        <f>VLOOKUP(A102,'[1]Dif consolidada'!$A$2:$AP$160,42,0)</f>
        <v>-6859.09</v>
      </c>
    </row>
    <row r="103" spans="1:2" x14ac:dyDescent="0.2">
      <c r="A103" s="5" t="s">
        <v>69</v>
      </c>
      <c r="B103" s="7">
        <f>VLOOKUP(A103,'[1]Dif consolidada'!$A$2:$AP$160,42,0)</f>
        <v>-6859.09</v>
      </c>
    </row>
    <row r="104" spans="1:2" x14ac:dyDescent="0.2">
      <c r="A104" s="5" t="s">
        <v>68</v>
      </c>
      <c r="B104" s="7">
        <f>VLOOKUP(A104,'[1]Dif consolidada'!$A$2:$AP$160,42,0)</f>
        <v>-6859.09</v>
      </c>
    </row>
    <row r="105" spans="1:2" x14ac:dyDescent="0.2">
      <c r="A105" s="5" t="s">
        <v>94</v>
      </c>
      <c r="B105" s="7">
        <f>VLOOKUP(A105,'[1]Dif consolidada'!$A$2:$AP$160,42,0)</f>
        <v>-6859.09</v>
      </c>
    </row>
    <row r="106" spans="1:2" x14ac:dyDescent="0.2">
      <c r="A106" s="5" t="s">
        <v>97</v>
      </c>
      <c r="B106" s="7">
        <f>VLOOKUP(A106,'[1]Dif consolidada'!$A$2:$AP$160,42,0)</f>
        <v>-6859.09</v>
      </c>
    </row>
    <row r="107" spans="1:2" x14ac:dyDescent="0.2">
      <c r="A107" s="5" t="s">
        <v>183</v>
      </c>
      <c r="B107" s="7">
        <f>VLOOKUP(A107,'[1]Dif consolidada'!$A$2:$AP$160,42,0)</f>
        <v>-7207.78</v>
      </c>
    </row>
    <row r="108" spans="1:2" x14ac:dyDescent="0.2">
      <c r="A108" s="5" t="s">
        <v>58</v>
      </c>
      <c r="B108" s="7">
        <f>VLOOKUP(A108,'[1]Dif consolidada'!$A$2:$AP$160,42,0)</f>
        <v>-7301.71</v>
      </c>
    </row>
    <row r="109" spans="1:2" x14ac:dyDescent="0.2">
      <c r="A109" s="5" t="s">
        <v>75</v>
      </c>
      <c r="B109" s="7">
        <f>VLOOKUP(A109,'[1]Dif consolidada'!$A$2:$AP$160,42,0)</f>
        <v>-8337.23</v>
      </c>
    </row>
    <row r="110" spans="1:2" x14ac:dyDescent="0.2">
      <c r="A110" s="5" t="s">
        <v>196</v>
      </c>
      <c r="B110" s="7">
        <f>VLOOKUP(A110,'[1]Dif consolidada'!$A$2:$AP$160,42,0)</f>
        <v>-9188.7000000000007</v>
      </c>
    </row>
    <row r="111" spans="1:2" x14ac:dyDescent="0.2">
      <c r="A111" s="5" t="s">
        <v>154</v>
      </c>
      <c r="B111" s="7">
        <f>VLOOKUP(A111,'[1]Dif consolidada'!$A$2:$AP$160,42,0)</f>
        <v>-9685.3700000000008</v>
      </c>
    </row>
    <row r="112" spans="1:2" x14ac:dyDescent="0.2">
      <c r="A112" s="5" t="s">
        <v>65</v>
      </c>
      <c r="B112" s="7">
        <f>VLOOKUP(A112,'[1]Dif consolidada'!$A$2:$AP$160,42,0)</f>
        <v>-9781.58</v>
      </c>
    </row>
    <row r="113" spans="1:2" x14ac:dyDescent="0.2">
      <c r="A113" s="5" t="s">
        <v>191</v>
      </c>
      <c r="B113" s="7">
        <f>VLOOKUP(A113,'[1]Dif consolidada'!$A$2:$AP$160,42,0)</f>
        <v>-11060.96</v>
      </c>
    </row>
    <row r="114" spans="1:2" x14ac:dyDescent="0.2">
      <c r="A114" s="5" t="s">
        <v>54</v>
      </c>
      <c r="B114" s="7">
        <f>VLOOKUP(A114,'[1]Dif consolidada'!$A$2:$AP$160,42,0)</f>
        <v>-12234.05</v>
      </c>
    </row>
    <row r="115" spans="1:2" x14ac:dyDescent="0.2">
      <c r="A115" s="5" t="s">
        <v>185</v>
      </c>
      <c r="B115" s="7">
        <f>VLOOKUP(A115,'[1]Dif consolidada'!$A$2:$AP$160,42,0)</f>
        <v>-13412.88</v>
      </c>
    </row>
    <row r="116" spans="1:2" x14ac:dyDescent="0.2">
      <c r="A116" s="5" t="s">
        <v>165</v>
      </c>
      <c r="B116" s="7">
        <f>VLOOKUP(A116,'[1]Dif consolidada'!$A$2:$AP$160,42,0)</f>
        <v>-14936.28</v>
      </c>
    </row>
    <row r="117" spans="1:2" x14ac:dyDescent="0.2">
      <c r="A117" s="5" t="s">
        <v>162</v>
      </c>
      <c r="B117" s="7">
        <f>VLOOKUP(A117,'[1]Dif consolidada'!$A$2:$AP$160,42,0)</f>
        <v>-16820.38</v>
      </c>
    </row>
    <row r="118" spans="1:2" x14ac:dyDescent="0.2">
      <c r="A118" s="5" t="s">
        <v>103</v>
      </c>
      <c r="B118" s="7">
        <f>VLOOKUP(A118,'[1]Dif consolidada'!$A$2:$AP$160,42,0)</f>
        <v>-18857.490000000002</v>
      </c>
    </row>
    <row r="119" spans="1:2" x14ac:dyDescent="0.2">
      <c r="A119" s="5" t="s">
        <v>193</v>
      </c>
      <c r="B119" s="7">
        <f>VLOOKUP(A119,'[1]Dif consolidada'!$A$2:$AP$160,42,0)</f>
        <v>-39537.800000000003</v>
      </c>
    </row>
    <row r="120" spans="1:2" x14ac:dyDescent="0.2">
      <c r="A120" s="5" t="s">
        <v>131</v>
      </c>
      <c r="B120" s="7">
        <f>VLOOKUP(A120,'[1]Dif consolidada'!$A$2:$AP$160,42,0)</f>
        <v>-44244.06</v>
      </c>
    </row>
    <row r="121" spans="1:2" x14ac:dyDescent="0.2">
      <c r="A121" s="5" t="s">
        <v>197</v>
      </c>
      <c r="B121" s="7">
        <f>VLOOKUP(A121,'[1]Dif consolidada'!$A$2:$AP$160,42,0)</f>
        <v>-61152.15</v>
      </c>
    </row>
    <row r="122" spans="1:2" x14ac:dyDescent="0.2">
      <c r="A122" s="5" t="s">
        <v>92</v>
      </c>
      <c r="B122" s="7">
        <f>VLOOKUP(A122,'[1]Dif consolidada'!$A$2:$AP$160,42,0)</f>
        <v>-64870.31</v>
      </c>
    </row>
    <row r="123" spans="1:2" x14ac:dyDescent="0.2">
      <c r="A123" s="5" t="s">
        <v>105</v>
      </c>
      <c r="B123" s="7">
        <f>VLOOKUP(A123,'[1]Dif consolidada'!$A$2:$AP$160,42,0)</f>
        <v>-67715.63</v>
      </c>
    </row>
    <row r="124" spans="1:2" x14ac:dyDescent="0.2">
      <c r="A124" s="5" t="s">
        <v>98</v>
      </c>
      <c r="B124" s="7">
        <f>VLOOKUP(A124,'[1]Dif consolidada'!$A$2:$AP$160,42,0)</f>
        <v>-78763.649999999994</v>
      </c>
    </row>
    <row r="125" spans="1:2" x14ac:dyDescent="0.2">
      <c r="A125" s="5" t="s">
        <v>132</v>
      </c>
      <c r="B125" s="7">
        <f>VLOOKUP(A125,'[1]Dif consolidada'!$A$2:$AP$160,42,0)</f>
        <v>-80419.41</v>
      </c>
    </row>
    <row r="126" spans="1:2" x14ac:dyDescent="0.2">
      <c r="A126" s="5" t="s">
        <v>157</v>
      </c>
      <c r="B126" s="7">
        <f>VLOOKUP(A126,'[1]Dif consolidada'!$A$2:$AP$160,42,0)</f>
        <v>-83409.48</v>
      </c>
    </row>
    <row r="127" spans="1:2" x14ac:dyDescent="0.2">
      <c r="A127" s="5" t="s">
        <v>130</v>
      </c>
      <c r="B127" s="7">
        <f>VLOOKUP(A127,'[1]Dif consolidada'!$A$2:$AP$160,42,0)</f>
        <v>-90809.35</v>
      </c>
    </row>
    <row r="128" spans="1:2" x14ac:dyDescent="0.2">
      <c r="A128" s="5" t="s">
        <v>141</v>
      </c>
      <c r="B128" s="7">
        <f>VLOOKUP(A128,'[1]Dif consolidada'!$A$2:$AP$160,42,0)</f>
        <v>-98684.28</v>
      </c>
    </row>
    <row r="129" spans="1:2" x14ac:dyDescent="0.2">
      <c r="A129" s="5" t="s">
        <v>166</v>
      </c>
      <c r="B129" s="7">
        <f>VLOOKUP(A129,'[1]Dif consolidada'!$A$2:$AP$160,42,0)</f>
        <v>-103605.86</v>
      </c>
    </row>
    <row r="130" spans="1:2" x14ac:dyDescent="0.2">
      <c r="A130" s="5" t="s">
        <v>226</v>
      </c>
      <c r="B130" s="7">
        <f>VLOOKUP(A130,'[1]Dif consolidada'!$A$2:$AP$160,42,0)</f>
        <v>-106594.18</v>
      </c>
    </row>
    <row r="131" spans="1:2" x14ac:dyDescent="0.2">
      <c r="A131" s="5" t="s">
        <v>149</v>
      </c>
      <c r="B131" s="7">
        <f>VLOOKUP(A131,'[1]Dif consolidada'!$A$2:$AP$160,42,0)</f>
        <v>-111243.72</v>
      </c>
    </row>
    <row r="132" spans="1:2" x14ac:dyDescent="0.2">
      <c r="A132" s="5" t="s">
        <v>96</v>
      </c>
      <c r="B132" s="7">
        <f>VLOOKUP(A132,'[1]Dif consolidada'!$A$2:$AP$160,42,0)</f>
        <v>-113295.69</v>
      </c>
    </row>
    <row r="133" spans="1:2" x14ac:dyDescent="0.2">
      <c r="A133" s="5" t="s">
        <v>84</v>
      </c>
      <c r="B133" s="7">
        <f>VLOOKUP(A133,'[1]Dif consolidada'!$A$2:$AP$160,42,0)</f>
        <v>-114680.86</v>
      </c>
    </row>
    <row r="134" spans="1:2" x14ac:dyDescent="0.2">
      <c r="A134" s="14" t="s">
        <v>139</v>
      </c>
      <c r="B134" s="12">
        <f>VLOOKUP(A134,'[1]Dif consolidada'!$A$2:$AP$160,42,0)</f>
        <v>-116100.33</v>
      </c>
    </row>
    <row r="135" spans="1:2" x14ac:dyDescent="0.2">
      <c r="A135" s="5" t="s">
        <v>127</v>
      </c>
      <c r="B135" s="7">
        <f>VLOOKUP(A135,'[1]Dif consolidada'!$A$2:$AP$160,42,0)</f>
        <v>-119369.07</v>
      </c>
    </row>
    <row r="136" spans="1:2" x14ac:dyDescent="0.2">
      <c r="A136" s="5" t="s">
        <v>140</v>
      </c>
      <c r="B136" s="7">
        <f>VLOOKUP(A136,'[1]Dif consolidada'!$A$2:$AP$160,42,0)</f>
        <v>-122326.89</v>
      </c>
    </row>
    <row r="137" spans="1:2" x14ac:dyDescent="0.2">
      <c r="A137" s="5" t="s">
        <v>60</v>
      </c>
      <c r="B137" s="7">
        <f>VLOOKUP(A137,'[1]Dif consolidada'!$A$2:$AP$160,42,0)</f>
        <v>-149649</v>
      </c>
    </row>
    <row r="138" spans="1:2" x14ac:dyDescent="0.2">
      <c r="A138" s="5" t="s">
        <v>66</v>
      </c>
      <c r="B138" s="7">
        <f>VLOOKUP(A138,'[1]Dif consolidada'!$A$2:$AP$160,42,0)</f>
        <v>-150758.91</v>
      </c>
    </row>
    <row r="139" spans="1:2" x14ac:dyDescent="0.2">
      <c r="A139" s="5" t="s">
        <v>133</v>
      </c>
      <c r="B139" s="7">
        <f>VLOOKUP(A139,'[1]Dif consolidada'!$A$2:$AP$160,42,0)</f>
        <v>-157510.79</v>
      </c>
    </row>
    <row r="140" spans="1:2" x14ac:dyDescent="0.2">
      <c r="A140" s="5" t="s">
        <v>142</v>
      </c>
      <c r="B140" s="7">
        <f>VLOOKUP(A140,'[1]Dif consolidada'!$A$2:$AP$160,42,0)</f>
        <v>-160420.82999999999</v>
      </c>
    </row>
    <row r="141" spans="1:2" x14ac:dyDescent="0.2">
      <c r="A141" s="5" t="s">
        <v>93</v>
      </c>
      <c r="B141" s="7">
        <f>VLOOKUP(A141,'[1]Dif consolidada'!$A$2:$AP$160,42,0)</f>
        <v>-160704.54</v>
      </c>
    </row>
    <row r="142" spans="1:2" x14ac:dyDescent="0.2">
      <c r="A142" s="5" t="s">
        <v>128</v>
      </c>
      <c r="B142" s="7">
        <f>VLOOKUP(A142,'[1]Dif consolidada'!$A$2:$AP$160,42,0)</f>
        <v>-162022.42000000001</v>
      </c>
    </row>
    <row r="143" spans="1:2" x14ac:dyDescent="0.2">
      <c r="A143" s="27" t="s">
        <v>471</v>
      </c>
    </row>
    <row r="144" spans="1:2" x14ac:dyDescent="0.2">
      <c r="A144" s="27"/>
    </row>
  </sheetData>
  <sortState xmlns:xlrd2="http://schemas.microsoft.com/office/spreadsheetml/2017/richdata2" ref="A9:B142">
    <sortCondition descending="1" ref="B9:B14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2"/>
  <sheetViews>
    <sheetView workbookViewId="0">
      <selection activeCell="C10" sqref="C10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2" t="str">
        <f>Índice!A8</f>
        <v>MÊS DE CRÉDITO: Junho de 2023</v>
      </c>
      <c r="C2" s="3"/>
      <c r="D2" s="3"/>
      <c r="F2" s="3"/>
    </row>
    <row r="3" spans="1:9" ht="15" customHeight="1" x14ac:dyDescent="0.2">
      <c r="B3" s="2" t="str">
        <f>Índice!A9</f>
        <v>MÊS DE COMPETÊNCIA: Abril de 2023</v>
      </c>
      <c r="C3" s="3"/>
      <c r="D3" s="3"/>
      <c r="F3" s="3"/>
      <c r="G3" s="3"/>
      <c r="H3" s="3"/>
      <c r="I3" s="3"/>
    </row>
    <row r="4" spans="1:9" x14ac:dyDescent="0.2">
      <c r="F4" s="3"/>
      <c r="G4" s="3"/>
      <c r="H4" s="3"/>
      <c r="I4" s="3"/>
    </row>
    <row r="5" spans="1:9" x14ac:dyDescent="0.2">
      <c r="A5" s="2" t="s">
        <v>271</v>
      </c>
      <c r="F5" s="3"/>
      <c r="G5" s="3"/>
      <c r="H5" s="3"/>
      <c r="I5" s="3"/>
    </row>
    <row r="6" spans="1:9" x14ac:dyDescent="0.2">
      <c r="F6" s="3"/>
      <c r="G6" s="3"/>
      <c r="H6" s="3"/>
      <c r="I6" s="3"/>
    </row>
    <row r="7" spans="1:9" x14ac:dyDescent="0.2">
      <c r="A7" s="6" t="s">
        <v>3</v>
      </c>
      <c r="B7" s="6" t="s">
        <v>1</v>
      </c>
      <c r="C7" s="6" t="s">
        <v>214</v>
      </c>
      <c r="F7" s="3"/>
      <c r="G7" s="3"/>
      <c r="H7" s="3"/>
      <c r="I7" s="3"/>
    </row>
    <row r="8" spans="1:9" x14ac:dyDescent="0.2">
      <c r="A8" s="5" t="s">
        <v>273</v>
      </c>
      <c r="B8" s="18" t="s">
        <v>256</v>
      </c>
      <c r="C8" s="13">
        <v>43699.42</v>
      </c>
      <c r="F8" s="3"/>
      <c r="G8" s="3"/>
      <c r="H8" s="3"/>
      <c r="I8" s="3"/>
    </row>
    <row r="9" spans="1:9" x14ac:dyDescent="0.2">
      <c r="A9" s="5" t="s">
        <v>274</v>
      </c>
      <c r="B9" s="18" t="s">
        <v>220</v>
      </c>
      <c r="C9" s="13">
        <v>623264.93000000005</v>
      </c>
      <c r="F9" s="3"/>
      <c r="G9" s="3"/>
      <c r="H9" s="3"/>
      <c r="I9" s="3"/>
    </row>
    <row r="10" spans="1:9" x14ac:dyDescent="0.2">
      <c r="A10" s="5" t="s">
        <v>275</v>
      </c>
      <c r="B10" s="18" t="s">
        <v>269</v>
      </c>
      <c r="C10" s="13">
        <v>145497.87</v>
      </c>
      <c r="F10" s="3"/>
      <c r="G10" s="3"/>
      <c r="H10" s="3"/>
      <c r="I10" s="3"/>
    </row>
    <row r="11" spans="1:9" x14ac:dyDescent="0.2">
      <c r="A11" s="5" t="s">
        <v>276</v>
      </c>
      <c r="B11" s="18" t="s">
        <v>270</v>
      </c>
      <c r="C11" s="13">
        <v>15154699.560000001</v>
      </c>
      <c r="F11" s="3"/>
      <c r="G11" s="3"/>
      <c r="H11" s="3"/>
      <c r="I11" s="3"/>
    </row>
    <row r="12" spans="1:9" x14ac:dyDescent="0.2">
      <c r="A12" s="4" t="s">
        <v>144</v>
      </c>
      <c r="B12" s="4"/>
      <c r="C12" s="8">
        <f>SUM(C8:C11)</f>
        <v>15967161.780000001</v>
      </c>
      <c r="F12" s="3"/>
      <c r="G12" s="3"/>
      <c r="H12" s="3"/>
      <c r="I12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2"/>
  <sheetViews>
    <sheetView workbookViewId="0">
      <selection activeCell="A12" sqref="A12:B12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Junho de 2023</v>
      </c>
      <c r="C2" s="3"/>
      <c r="D2" s="3"/>
      <c r="H2" s="3"/>
    </row>
    <row r="3" spans="1:8" ht="15" customHeight="1" x14ac:dyDescent="0.2">
      <c r="B3" s="2" t="str">
        <f>Índice!A9</f>
        <v>MÊS DE COMPETÊNCIA: Abril de 2023</v>
      </c>
      <c r="C3" s="3"/>
      <c r="D3" s="3"/>
      <c r="H3" s="3"/>
    </row>
    <row r="5" spans="1:8" x14ac:dyDescent="0.2">
      <c r="A5" s="2" t="s">
        <v>563</v>
      </c>
    </row>
    <row r="6" spans="1:8" x14ac:dyDescent="0.2">
      <c r="A6" s="1" t="s">
        <v>255</v>
      </c>
    </row>
    <row r="8" spans="1:8" x14ac:dyDescent="0.2">
      <c r="A8" s="4" t="s">
        <v>3</v>
      </c>
      <c r="B8" s="6" t="s">
        <v>278</v>
      </c>
    </row>
    <row r="9" spans="1:8" x14ac:dyDescent="0.2">
      <c r="A9" s="10" t="s">
        <v>147</v>
      </c>
      <c r="B9" s="11">
        <v>145497.86989168695</v>
      </c>
    </row>
    <row r="10" spans="1:8" x14ac:dyDescent="0.2">
      <c r="A10" s="5" t="s">
        <v>161</v>
      </c>
      <c r="B10" s="7">
        <v>-73059.149999999994</v>
      </c>
    </row>
    <row r="11" spans="1:8" x14ac:dyDescent="0.2">
      <c r="A11" s="7" t="s">
        <v>493</v>
      </c>
      <c r="B11" s="7">
        <v>-67136.860974846379</v>
      </c>
    </row>
    <row r="12" spans="1:8" x14ac:dyDescent="0.2">
      <c r="A12" s="5" t="s">
        <v>479</v>
      </c>
      <c r="B12" s="7">
        <v>-5301.8589168405742</v>
      </c>
    </row>
  </sheetData>
  <sortState xmlns:xlrd2="http://schemas.microsoft.com/office/spreadsheetml/2017/richdata2" ref="A10:B10">
    <sortCondition descending="1" ref="B1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75"/>
  <sheetViews>
    <sheetView topLeftCell="A171" workbookViewId="0">
      <selection activeCell="A176" sqref="A17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Junho de 2023</v>
      </c>
      <c r="C2" s="3"/>
      <c r="D2" s="3"/>
      <c r="H2" s="3"/>
    </row>
    <row r="3" spans="1:8" ht="15" customHeight="1" x14ac:dyDescent="0.2">
      <c r="B3" s="2" t="str">
        <f>Índice!A9</f>
        <v>MÊS DE COMPETÊNCIA: Abril de 2023</v>
      </c>
      <c r="C3" s="3"/>
      <c r="D3" s="3"/>
      <c r="H3" s="3"/>
    </row>
    <row r="5" spans="1:8" x14ac:dyDescent="0.2">
      <c r="A5" s="2" t="s">
        <v>564</v>
      </c>
    </row>
    <row r="6" spans="1:8" x14ac:dyDescent="0.2">
      <c r="A6" s="1" t="s">
        <v>257</v>
      </c>
    </row>
    <row r="8" spans="1:8" x14ac:dyDescent="0.2">
      <c r="A8" s="4" t="s">
        <v>3</v>
      </c>
      <c r="B8" s="6" t="s">
        <v>734</v>
      </c>
    </row>
    <row r="9" spans="1:8" x14ac:dyDescent="0.2">
      <c r="A9" s="10" t="s">
        <v>105</v>
      </c>
      <c r="B9" s="11">
        <v>1679757.0030113489</v>
      </c>
    </row>
    <row r="10" spans="1:8" x14ac:dyDescent="0.2">
      <c r="A10" s="5" t="s">
        <v>192</v>
      </c>
      <c r="B10" s="7">
        <v>1586.7869864179713</v>
      </c>
    </row>
    <row r="11" spans="1:8" x14ac:dyDescent="0.2">
      <c r="A11" s="5" t="s">
        <v>177</v>
      </c>
      <c r="B11" s="7">
        <v>1553.3442309316442</v>
      </c>
    </row>
    <row r="12" spans="1:8" x14ac:dyDescent="0.2">
      <c r="A12" s="5" t="s">
        <v>107</v>
      </c>
      <c r="B12" s="7">
        <v>1427.0264897499649</v>
      </c>
    </row>
    <row r="13" spans="1:8" x14ac:dyDescent="0.2">
      <c r="A13" s="5" t="s">
        <v>171</v>
      </c>
      <c r="B13" s="7">
        <v>1369.0197261783424</v>
      </c>
    </row>
    <row r="14" spans="1:8" x14ac:dyDescent="0.2">
      <c r="A14" s="5" t="s">
        <v>74</v>
      </c>
      <c r="B14" s="7">
        <v>1369.0197261783424</v>
      </c>
    </row>
    <row r="15" spans="1:8" x14ac:dyDescent="0.2">
      <c r="A15" s="5" t="s">
        <v>59</v>
      </c>
      <c r="B15" s="7">
        <v>1008.5252188838224</v>
      </c>
    </row>
    <row r="16" spans="1:8" x14ac:dyDescent="0.2">
      <c r="A16" s="5" t="s">
        <v>246</v>
      </c>
      <c r="B16" s="7">
        <v>875.79179434774028</v>
      </c>
    </row>
    <row r="17" spans="1:2" x14ac:dyDescent="0.2">
      <c r="A17" s="5" t="s">
        <v>253</v>
      </c>
      <c r="B17" s="7">
        <v>875.79179434774028</v>
      </c>
    </row>
    <row r="18" spans="1:2" x14ac:dyDescent="0.2">
      <c r="A18" s="5" t="s">
        <v>241</v>
      </c>
      <c r="B18" s="7">
        <v>875.79179434774028</v>
      </c>
    </row>
    <row r="19" spans="1:2" x14ac:dyDescent="0.2">
      <c r="A19" s="5" t="s">
        <v>55</v>
      </c>
      <c r="B19" s="7">
        <v>827.5313550252805</v>
      </c>
    </row>
    <row r="20" spans="1:2" x14ac:dyDescent="0.2">
      <c r="A20" s="5" t="s">
        <v>91</v>
      </c>
      <c r="B20" s="7">
        <v>769.84633561777991</v>
      </c>
    </row>
    <row r="21" spans="1:2" x14ac:dyDescent="0.2">
      <c r="A21" s="5" t="s">
        <v>247</v>
      </c>
      <c r="B21" s="7">
        <v>769.5245914536581</v>
      </c>
    </row>
    <row r="22" spans="1:2" x14ac:dyDescent="0.2">
      <c r="A22" s="5" t="s">
        <v>77</v>
      </c>
      <c r="B22" s="7">
        <v>743.71408288381258</v>
      </c>
    </row>
    <row r="23" spans="1:2" x14ac:dyDescent="0.2">
      <c r="A23" s="5" t="s">
        <v>240</v>
      </c>
      <c r="B23" s="7">
        <v>494.14923772090401</v>
      </c>
    </row>
    <row r="24" spans="1:2" x14ac:dyDescent="0.2">
      <c r="A24" s="5" t="s">
        <v>254</v>
      </c>
      <c r="B24" s="7">
        <v>350.41904658382958</v>
      </c>
    </row>
    <row r="25" spans="1:2" x14ac:dyDescent="0.2">
      <c r="A25" s="5" t="s">
        <v>268</v>
      </c>
      <c r="B25" s="7">
        <v>347.09593400649328</v>
      </c>
    </row>
    <row r="26" spans="1:2" x14ac:dyDescent="0.2">
      <c r="A26" s="5" t="s">
        <v>258</v>
      </c>
      <c r="B26" s="7">
        <v>313.88744213224049</v>
      </c>
    </row>
    <row r="27" spans="1:2" x14ac:dyDescent="0.2">
      <c r="A27" s="5" t="s">
        <v>259</v>
      </c>
      <c r="B27" s="7">
        <v>313.88744213224049</v>
      </c>
    </row>
    <row r="28" spans="1:2" x14ac:dyDescent="0.2">
      <c r="A28" s="5" t="s">
        <v>260</v>
      </c>
      <c r="B28" s="7">
        <v>313.88744213224049</v>
      </c>
    </row>
    <row r="29" spans="1:2" x14ac:dyDescent="0.2">
      <c r="A29" s="5" t="s">
        <v>227</v>
      </c>
      <c r="B29" s="7">
        <v>313.88744213224049</v>
      </c>
    </row>
    <row r="30" spans="1:2" x14ac:dyDescent="0.2">
      <c r="A30" s="5" t="s">
        <v>261</v>
      </c>
      <c r="B30" s="7">
        <v>313.88744213224049</v>
      </c>
    </row>
    <row r="31" spans="1:2" x14ac:dyDescent="0.2">
      <c r="A31" s="5" t="s">
        <v>262</v>
      </c>
      <c r="B31" s="7">
        <v>313.88744213224049</v>
      </c>
    </row>
    <row r="32" spans="1:2" x14ac:dyDescent="0.2">
      <c r="A32" s="14" t="s">
        <v>263</v>
      </c>
      <c r="B32" s="12">
        <v>313.88744213224049</v>
      </c>
    </row>
    <row r="33" spans="1:2" x14ac:dyDescent="0.2">
      <c r="A33" s="14" t="s">
        <v>264</v>
      </c>
      <c r="B33" s="12">
        <v>313.88744213224049</v>
      </c>
    </row>
    <row r="34" spans="1:2" x14ac:dyDescent="0.2">
      <c r="A34" s="5" t="s">
        <v>265</v>
      </c>
      <c r="B34" s="7">
        <v>313.88744213224049</v>
      </c>
    </row>
    <row r="35" spans="1:2" x14ac:dyDescent="0.2">
      <c r="A35" s="5" t="s">
        <v>266</v>
      </c>
      <c r="B35" s="7">
        <v>313.88744213224049</v>
      </c>
    </row>
    <row r="36" spans="1:2" x14ac:dyDescent="0.2">
      <c r="A36" s="5" t="s">
        <v>87</v>
      </c>
      <c r="B36" s="7">
        <v>313.88744213224049</v>
      </c>
    </row>
    <row r="37" spans="1:2" x14ac:dyDescent="0.2">
      <c r="A37" s="5" t="s">
        <v>267</v>
      </c>
      <c r="B37" s="7">
        <v>313.88744213224049</v>
      </c>
    </row>
    <row r="38" spans="1:2" x14ac:dyDescent="0.2">
      <c r="A38" s="5" t="s">
        <v>68</v>
      </c>
      <c r="B38" s="7">
        <v>313.88744213224049</v>
      </c>
    </row>
    <row r="39" spans="1:2" x14ac:dyDescent="0.2">
      <c r="A39" s="5" t="s">
        <v>6</v>
      </c>
      <c r="B39" s="7">
        <v>290.1598084601398</v>
      </c>
    </row>
    <row r="40" spans="1:2" x14ac:dyDescent="0.2">
      <c r="A40" s="5" t="s">
        <v>86</v>
      </c>
      <c r="B40" s="7">
        <v>264.80720632929189</v>
      </c>
    </row>
    <row r="41" spans="1:2" x14ac:dyDescent="0.2">
      <c r="A41" s="5" t="s">
        <v>242</v>
      </c>
      <c r="B41" s="7">
        <v>228.23385436507613</v>
      </c>
    </row>
    <row r="42" spans="1:2" x14ac:dyDescent="0.2">
      <c r="A42" s="5" t="s">
        <v>230</v>
      </c>
      <c r="B42" s="7">
        <v>225.84082859680504</v>
      </c>
    </row>
    <row r="43" spans="1:2" x14ac:dyDescent="0.2">
      <c r="A43" s="5" t="s">
        <v>33</v>
      </c>
      <c r="B43" s="7">
        <v>106.26720289408233</v>
      </c>
    </row>
    <row r="44" spans="1:2" x14ac:dyDescent="0.2">
      <c r="A44" s="5" t="s">
        <v>18</v>
      </c>
      <c r="B44" s="7">
        <v>81.734397243723308</v>
      </c>
    </row>
    <row r="45" spans="1:2" x14ac:dyDescent="0.2">
      <c r="A45" s="5" t="s">
        <v>7</v>
      </c>
      <c r="B45" s="7">
        <v>23.727633672100744</v>
      </c>
    </row>
    <row r="46" spans="1:2" x14ac:dyDescent="0.2">
      <c r="A46" s="5" t="s">
        <v>134</v>
      </c>
      <c r="B46" s="7">
        <v>0</v>
      </c>
    </row>
    <row r="47" spans="1:2" x14ac:dyDescent="0.2">
      <c r="A47" s="5" t="s">
        <v>735</v>
      </c>
      <c r="B47" s="7">
        <v>0</v>
      </c>
    </row>
    <row r="48" spans="1:2" x14ac:dyDescent="0.2">
      <c r="A48" s="5" t="s">
        <v>4</v>
      </c>
      <c r="B48" s="7">
        <v>-223.21589944630986</v>
      </c>
    </row>
    <row r="49" spans="1:2" x14ac:dyDescent="0.2">
      <c r="A49" s="5" t="s">
        <v>206</v>
      </c>
      <c r="B49" s="7">
        <v>-291.38985314593998</v>
      </c>
    </row>
    <row r="50" spans="1:2" x14ac:dyDescent="0.2">
      <c r="A50" s="5" t="s">
        <v>196</v>
      </c>
      <c r="B50" s="7">
        <v>-295.81</v>
      </c>
    </row>
    <row r="51" spans="1:2" x14ac:dyDescent="0.2">
      <c r="A51" s="5" t="s">
        <v>238</v>
      </c>
      <c r="B51" s="7">
        <v>-452.84266390620417</v>
      </c>
    </row>
    <row r="52" spans="1:2" x14ac:dyDescent="0.2">
      <c r="A52" s="5" t="s">
        <v>121</v>
      </c>
      <c r="B52" s="7">
        <v>-455.51294157635152</v>
      </c>
    </row>
    <row r="53" spans="1:2" x14ac:dyDescent="0.2">
      <c r="A53" s="5" t="s">
        <v>236</v>
      </c>
      <c r="B53" s="7">
        <v>-455.51294157635152</v>
      </c>
    </row>
    <row r="54" spans="1:2" x14ac:dyDescent="0.2">
      <c r="A54" s="5" t="s">
        <v>205</v>
      </c>
      <c r="B54" s="7">
        <v>-455.51294157635152</v>
      </c>
    </row>
    <row r="55" spans="1:2" x14ac:dyDescent="0.2">
      <c r="A55" s="5" t="s">
        <v>19</v>
      </c>
      <c r="B55" s="7">
        <v>-531.31734035795671</v>
      </c>
    </row>
    <row r="56" spans="1:2" x14ac:dyDescent="0.2">
      <c r="A56" s="5" t="s">
        <v>176</v>
      </c>
      <c r="B56" s="7">
        <v>-613.38575842698992</v>
      </c>
    </row>
    <row r="57" spans="1:2" x14ac:dyDescent="0.2">
      <c r="A57" s="5" t="s">
        <v>179</v>
      </c>
      <c r="B57" s="7">
        <v>-665.47973079786686</v>
      </c>
    </row>
    <row r="58" spans="1:2" x14ac:dyDescent="0.2">
      <c r="A58" s="5" t="s">
        <v>76</v>
      </c>
      <c r="B58" s="7">
        <v>-720.4430640183964</v>
      </c>
    </row>
    <row r="59" spans="1:2" x14ac:dyDescent="0.2">
      <c r="A59" s="5" t="s">
        <v>67</v>
      </c>
      <c r="B59" s="7">
        <v>-720.4430640183964</v>
      </c>
    </row>
    <row r="60" spans="1:2" x14ac:dyDescent="0.2">
      <c r="A60" s="5" t="s">
        <v>172</v>
      </c>
      <c r="B60" s="7">
        <v>-743.00247236634402</v>
      </c>
    </row>
    <row r="61" spans="1:2" x14ac:dyDescent="0.2">
      <c r="A61" s="5" t="s">
        <v>233</v>
      </c>
      <c r="B61" s="7">
        <v>-743.00247236634402</v>
      </c>
    </row>
    <row r="62" spans="1:2" x14ac:dyDescent="0.2">
      <c r="A62" s="5" t="s">
        <v>200</v>
      </c>
      <c r="B62" s="7">
        <v>-828.12391552851409</v>
      </c>
    </row>
    <row r="63" spans="1:2" x14ac:dyDescent="0.2">
      <c r="A63" s="5" t="s">
        <v>85</v>
      </c>
      <c r="B63" s="7">
        <v>-845.03724132461684</v>
      </c>
    </row>
    <row r="64" spans="1:2" x14ac:dyDescent="0.2">
      <c r="A64" s="5" t="s">
        <v>20</v>
      </c>
      <c r="B64" s="7">
        <v>-995.19405077963484</v>
      </c>
    </row>
    <row r="65" spans="1:2" x14ac:dyDescent="0.2">
      <c r="A65" s="5" t="s">
        <v>237</v>
      </c>
      <c r="B65" s="7">
        <v>-1022.2261095658939</v>
      </c>
    </row>
    <row r="66" spans="1:2" x14ac:dyDescent="0.2">
      <c r="A66" s="5" t="s">
        <v>231</v>
      </c>
      <c r="B66" s="7">
        <v>-1022.2261095658939</v>
      </c>
    </row>
    <row r="67" spans="1:2" x14ac:dyDescent="0.2">
      <c r="A67" s="5" t="s">
        <v>8</v>
      </c>
      <c r="B67" s="7">
        <v>-1068.396937696567</v>
      </c>
    </row>
    <row r="68" spans="1:2" x14ac:dyDescent="0.2">
      <c r="A68" s="5" t="s">
        <v>187</v>
      </c>
      <c r="B68" s="7">
        <v>-1081.8150462550982</v>
      </c>
    </row>
    <row r="69" spans="1:2" x14ac:dyDescent="0.2">
      <c r="A69" s="5" t="s">
        <v>155</v>
      </c>
      <c r="B69" s="7">
        <v>-1081.8150462550982</v>
      </c>
    </row>
    <row r="70" spans="1:2" x14ac:dyDescent="0.2">
      <c r="A70" s="5" t="s">
        <v>160</v>
      </c>
      <c r="B70" s="7">
        <v>-1081.8150462550982</v>
      </c>
    </row>
    <row r="71" spans="1:2" x14ac:dyDescent="0.2">
      <c r="A71" s="5" t="s">
        <v>89</v>
      </c>
      <c r="B71" s="7">
        <v>-1210.5472080342888</v>
      </c>
    </row>
    <row r="72" spans="1:2" x14ac:dyDescent="0.2">
      <c r="A72" s="5" t="s">
        <v>100</v>
      </c>
      <c r="B72" s="7">
        <v>-1267.4164559638214</v>
      </c>
    </row>
    <row r="73" spans="1:2" x14ac:dyDescent="0.2">
      <c r="A73" s="5" t="s">
        <v>146</v>
      </c>
      <c r="B73" s="7">
        <v>-1310.6852504558601</v>
      </c>
    </row>
    <row r="74" spans="1:2" x14ac:dyDescent="0.2">
      <c r="A74" s="5" t="s">
        <v>229</v>
      </c>
      <c r="B74" s="7">
        <v>-1481.6787776428146</v>
      </c>
    </row>
    <row r="75" spans="1:2" x14ac:dyDescent="0.2">
      <c r="A75" s="5" t="s">
        <v>234</v>
      </c>
      <c r="B75" s="7">
        <v>-1630.9229650193322</v>
      </c>
    </row>
    <row r="76" spans="1:2" x14ac:dyDescent="0.2">
      <c r="A76" s="5" t="s">
        <v>159</v>
      </c>
      <c r="B76" s="7">
        <v>-1737.2677884973518</v>
      </c>
    </row>
    <row r="77" spans="1:2" x14ac:dyDescent="0.2">
      <c r="A77" s="5" t="s">
        <v>126</v>
      </c>
      <c r="B77" s="7">
        <v>-1869.6557992805979</v>
      </c>
    </row>
    <row r="78" spans="1:2" x14ac:dyDescent="0.2">
      <c r="A78" s="5" t="s">
        <v>235</v>
      </c>
      <c r="B78" s="7">
        <v>-2035.9318622879462</v>
      </c>
    </row>
    <row r="79" spans="1:2" x14ac:dyDescent="0.2">
      <c r="A79" s="5" t="s">
        <v>232</v>
      </c>
      <c r="B79" s="7">
        <v>-2035.9318622879462</v>
      </c>
    </row>
    <row r="80" spans="1:2" x14ac:dyDescent="0.2">
      <c r="A80" s="5" t="s">
        <v>72</v>
      </c>
      <c r="B80" s="7">
        <v>-2113.032191361382</v>
      </c>
    </row>
    <row r="81" spans="1:2" x14ac:dyDescent="0.2">
      <c r="A81" s="5" t="s">
        <v>57</v>
      </c>
      <c r="B81" s="7">
        <v>-2113.032191361382</v>
      </c>
    </row>
    <row r="82" spans="1:2" x14ac:dyDescent="0.2">
      <c r="A82" s="5" t="s">
        <v>63</v>
      </c>
      <c r="B82" s="7">
        <v>-2113.032191361382</v>
      </c>
    </row>
    <row r="83" spans="1:2" x14ac:dyDescent="0.2">
      <c r="A83" s="5" t="s">
        <v>14</v>
      </c>
      <c r="B83" s="7">
        <v>-2113.032191361382</v>
      </c>
    </row>
    <row r="84" spans="1:2" x14ac:dyDescent="0.2">
      <c r="A84" s="5" t="s">
        <v>70</v>
      </c>
      <c r="B84" s="7">
        <v>-2113.032191361382</v>
      </c>
    </row>
    <row r="85" spans="1:2" x14ac:dyDescent="0.2">
      <c r="A85" s="5" t="s">
        <v>13</v>
      </c>
      <c r="B85" s="7">
        <v>-2113.032191361382</v>
      </c>
    </row>
    <row r="86" spans="1:2" x14ac:dyDescent="0.2">
      <c r="A86" s="5" t="s">
        <v>80</v>
      </c>
      <c r="B86" s="7">
        <v>-2122.5887648433295</v>
      </c>
    </row>
    <row r="87" spans="1:2" x14ac:dyDescent="0.2">
      <c r="A87" s="5" t="s">
        <v>16</v>
      </c>
      <c r="B87" s="7">
        <v>-2122.5887648433295</v>
      </c>
    </row>
    <row r="88" spans="1:2" x14ac:dyDescent="0.2">
      <c r="A88" s="5" t="s">
        <v>95</v>
      </c>
      <c r="B88" s="7">
        <v>-2122.5887648433295</v>
      </c>
    </row>
    <row r="89" spans="1:2" x14ac:dyDescent="0.2">
      <c r="A89" s="5" t="s">
        <v>51</v>
      </c>
      <c r="B89" s="7">
        <v>-2122.5887648433295</v>
      </c>
    </row>
    <row r="90" spans="1:2" x14ac:dyDescent="0.2">
      <c r="A90" s="5" t="s">
        <v>102</v>
      </c>
      <c r="B90" s="7">
        <v>-2122.5887648433295</v>
      </c>
    </row>
    <row r="91" spans="1:2" x14ac:dyDescent="0.2">
      <c r="A91" s="5" t="s">
        <v>96</v>
      </c>
      <c r="B91" s="7">
        <v>-2122.5887648433295</v>
      </c>
    </row>
    <row r="92" spans="1:2" x14ac:dyDescent="0.2">
      <c r="A92" s="5" t="s">
        <v>129</v>
      </c>
      <c r="B92" s="7">
        <v>-2122.5887648433295</v>
      </c>
    </row>
    <row r="93" spans="1:2" x14ac:dyDescent="0.2">
      <c r="A93" s="5" t="s">
        <v>123</v>
      </c>
      <c r="B93" s="7">
        <v>-2122.5887648433295</v>
      </c>
    </row>
    <row r="94" spans="1:2" x14ac:dyDescent="0.2">
      <c r="A94" s="5" t="s">
        <v>143</v>
      </c>
      <c r="B94" s="7">
        <v>-2122.5887648433295</v>
      </c>
    </row>
    <row r="95" spans="1:2" x14ac:dyDescent="0.2">
      <c r="A95" s="5" t="s">
        <v>124</v>
      </c>
      <c r="B95" s="7">
        <v>-2122.5887648433295</v>
      </c>
    </row>
    <row r="96" spans="1:2" x14ac:dyDescent="0.2">
      <c r="A96" s="5" t="s">
        <v>53</v>
      </c>
      <c r="B96" s="7">
        <v>-2122.5887648433295</v>
      </c>
    </row>
    <row r="97" spans="1:2" x14ac:dyDescent="0.2">
      <c r="A97" s="5" t="s">
        <v>88</v>
      </c>
      <c r="B97" s="7">
        <v>-2122.5887648433295</v>
      </c>
    </row>
    <row r="98" spans="1:2" x14ac:dyDescent="0.2">
      <c r="A98" s="5" t="s">
        <v>82</v>
      </c>
      <c r="B98" s="7">
        <v>-2122.5887648433295</v>
      </c>
    </row>
    <row r="99" spans="1:2" x14ac:dyDescent="0.2">
      <c r="A99" s="5" t="s">
        <v>83</v>
      </c>
      <c r="B99" s="7">
        <v>-2122.5887648433295</v>
      </c>
    </row>
    <row r="100" spans="1:2" x14ac:dyDescent="0.2">
      <c r="A100" s="5" t="s">
        <v>139</v>
      </c>
      <c r="B100" s="7">
        <v>-2122.5887648433295</v>
      </c>
    </row>
    <row r="101" spans="1:2" x14ac:dyDescent="0.2">
      <c r="A101" s="5" t="s">
        <v>84</v>
      </c>
      <c r="B101" s="7">
        <v>-2122.5887648433295</v>
      </c>
    </row>
    <row r="102" spans="1:2" x14ac:dyDescent="0.2">
      <c r="A102" s="5" t="s">
        <v>101</v>
      </c>
      <c r="B102" s="7">
        <v>-2122.5887648433295</v>
      </c>
    </row>
    <row r="103" spans="1:2" x14ac:dyDescent="0.2">
      <c r="A103" s="5" t="s">
        <v>52</v>
      </c>
      <c r="B103" s="7">
        <v>-2122.5887648433295</v>
      </c>
    </row>
    <row r="104" spans="1:2" x14ac:dyDescent="0.2">
      <c r="A104" s="5" t="s">
        <v>71</v>
      </c>
      <c r="B104" s="7">
        <v>-2122.5887648433295</v>
      </c>
    </row>
    <row r="105" spans="1:2" x14ac:dyDescent="0.2">
      <c r="A105" s="5" t="s">
        <v>79</v>
      </c>
      <c r="B105" s="7">
        <v>-2122.5887648433295</v>
      </c>
    </row>
    <row r="106" spans="1:2" x14ac:dyDescent="0.2">
      <c r="A106" s="5" t="s">
        <v>54</v>
      </c>
      <c r="B106" s="7">
        <v>-2122.5887648433295</v>
      </c>
    </row>
    <row r="107" spans="1:2" x14ac:dyDescent="0.2">
      <c r="A107" s="5" t="s">
        <v>15</v>
      </c>
      <c r="B107" s="7">
        <v>-2122.5887648433295</v>
      </c>
    </row>
    <row r="108" spans="1:2" x14ac:dyDescent="0.2">
      <c r="A108" s="5" t="s">
        <v>81</v>
      </c>
      <c r="B108" s="7">
        <v>-2122.5887648433295</v>
      </c>
    </row>
    <row r="109" spans="1:2" x14ac:dyDescent="0.2">
      <c r="A109" s="5" t="s">
        <v>69</v>
      </c>
      <c r="B109" s="7">
        <v>-2122.5887648433295</v>
      </c>
    </row>
    <row r="110" spans="1:2" x14ac:dyDescent="0.2">
      <c r="A110" s="5" t="s">
        <v>94</v>
      </c>
      <c r="B110" s="7">
        <v>-2122.5887648433295</v>
      </c>
    </row>
    <row r="111" spans="1:2" x14ac:dyDescent="0.2">
      <c r="A111" s="5" t="s">
        <v>97</v>
      </c>
      <c r="B111" s="7">
        <v>-2122.5887648433295</v>
      </c>
    </row>
    <row r="112" spans="1:2" x14ac:dyDescent="0.2">
      <c r="A112" s="5" t="s">
        <v>90</v>
      </c>
      <c r="B112" s="7">
        <v>-2176.366594190948</v>
      </c>
    </row>
    <row r="113" spans="1:2" x14ac:dyDescent="0.2">
      <c r="A113" s="5" t="s">
        <v>61</v>
      </c>
      <c r="B113" s="7">
        <v>-2197.7109370324533</v>
      </c>
    </row>
    <row r="114" spans="1:2" x14ac:dyDescent="0.2">
      <c r="A114" s="5" t="s">
        <v>78</v>
      </c>
      <c r="B114" s="7">
        <v>-2340.4896826213599</v>
      </c>
    </row>
    <row r="115" spans="1:2" x14ac:dyDescent="0.2">
      <c r="A115" s="5" t="s">
        <v>5</v>
      </c>
      <c r="B115" s="7">
        <v>-2349.9844538505408</v>
      </c>
    </row>
    <row r="116" spans="1:2" x14ac:dyDescent="0.2">
      <c r="A116" s="5" t="s">
        <v>195</v>
      </c>
      <c r="B116" s="7">
        <v>-2355.52</v>
      </c>
    </row>
    <row r="117" spans="1:2" x14ac:dyDescent="0.2">
      <c r="A117" s="5" t="s">
        <v>150</v>
      </c>
      <c r="B117" s="7">
        <v>-2534.8093932906231</v>
      </c>
    </row>
    <row r="118" spans="1:2" x14ac:dyDescent="0.2">
      <c r="A118" s="5" t="s">
        <v>152</v>
      </c>
      <c r="B118" s="7">
        <v>-2592.2727666098344</v>
      </c>
    </row>
    <row r="119" spans="1:2" x14ac:dyDescent="0.2">
      <c r="A119" s="5" t="s">
        <v>198</v>
      </c>
      <c r="B119" s="7">
        <v>-3065.8847001503977</v>
      </c>
    </row>
    <row r="120" spans="1:2" x14ac:dyDescent="0.2">
      <c r="A120" s="5" t="s">
        <v>244</v>
      </c>
      <c r="B120" s="7">
        <v>-3777.2393635347626</v>
      </c>
    </row>
    <row r="121" spans="1:2" x14ac:dyDescent="0.2">
      <c r="A121" s="5" t="s">
        <v>58</v>
      </c>
      <c r="B121" s="7">
        <v>-3941.2924942586155</v>
      </c>
    </row>
    <row r="122" spans="1:2" x14ac:dyDescent="0.2">
      <c r="A122" s="5" t="s">
        <v>181</v>
      </c>
      <c r="B122" s="7">
        <v>-4162.5348861550419</v>
      </c>
    </row>
    <row r="123" spans="1:2" x14ac:dyDescent="0.2">
      <c r="A123" s="5" t="s">
        <v>9</v>
      </c>
      <c r="B123" s="7">
        <v>-4163.1704572176859</v>
      </c>
    </row>
    <row r="124" spans="1:2" x14ac:dyDescent="0.2">
      <c r="A124" s="5" t="s">
        <v>92</v>
      </c>
      <c r="B124" s="7">
        <v>-4344.0273932698037</v>
      </c>
    </row>
    <row r="125" spans="1:2" x14ac:dyDescent="0.2">
      <c r="A125" s="5" t="s">
        <v>12</v>
      </c>
      <c r="B125" s="7">
        <v>-4348.0566666118666</v>
      </c>
    </row>
    <row r="126" spans="1:2" x14ac:dyDescent="0.2">
      <c r="A126" s="5" t="s">
        <v>174</v>
      </c>
      <c r="B126" s="7">
        <v>-4623.5883255996869</v>
      </c>
    </row>
    <row r="127" spans="1:2" x14ac:dyDescent="0.2">
      <c r="A127" s="5" t="s">
        <v>201</v>
      </c>
      <c r="B127" s="7">
        <v>-5134.4193121556937</v>
      </c>
    </row>
    <row r="128" spans="1:2" x14ac:dyDescent="0.2">
      <c r="A128" s="5" t="s">
        <v>73</v>
      </c>
      <c r="B128" s="7">
        <v>-5632.8286316241811</v>
      </c>
    </row>
    <row r="129" spans="1:2" x14ac:dyDescent="0.2">
      <c r="A129" s="5" t="s">
        <v>186</v>
      </c>
      <c r="B129" s="7">
        <v>-5769.4580374102907</v>
      </c>
    </row>
    <row r="130" spans="1:2" x14ac:dyDescent="0.2">
      <c r="A130" s="5" t="s">
        <v>151</v>
      </c>
      <c r="B130" s="7">
        <v>-6498.1696468350974</v>
      </c>
    </row>
    <row r="131" spans="1:2" x14ac:dyDescent="0.2">
      <c r="A131" s="5" t="s">
        <v>188</v>
      </c>
      <c r="B131" s="7">
        <v>-6548.4055384193953</v>
      </c>
    </row>
    <row r="132" spans="1:2" x14ac:dyDescent="0.2">
      <c r="A132" s="5" t="s">
        <v>110</v>
      </c>
      <c r="B132" s="7">
        <v>-6548.4055384193953</v>
      </c>
    </row>
    <row r="133" spans="1:2" x14ac:dyDescent="0.2">
      <c r="A133" s="5" t="s">
        <v>147</v>
      </c>
      <c r="B133" s="7">
        <v>-7019.5986680226169</v>
      </c>
    </row>
    <row r="134" spans="1:2" x14ac:dyDescent="0.2">
      <c r="A134" s="5" t="s">
        <v>203</v>
      </c>
      <c r="B134" s="7">
        <v>-7170.9784666803507</v>
      </c>
    </row>
    <row r="135" spans="1:2" x14ac:dyDescent="0.2">
      <c r="A135" s="5" t="s">
        <v>108</v>
      </c>
      <c r="B135" s="7">
        <v>-7174.7076430981424</v>
      </c>
    </row>
    <row r="136" spans="1:2" x14ac:dyDescent="0.2">
      <c r="A136" s="5" t="s">
        <v>199</v>
      </c>
      <c r="B136" s="7">
        <v>-7271.1791371891768</v>
      </c>
    </row>
    <row r="137" spans="1:2" x14ac:dyDescent="0.2">
      <c r="A137" s="5" t="s">
        <v>173</v>
      </c>
      <c r="B137" s="7">
        <v>-7357.1646688666242</v>
      </c>
    </row>
    <row r="138" spans="1:2" x14ac:dyDescent="0.2">
      <c r="A138" s="5" t="s">
        <v>184</v>
      </c>
      <c r="B138" s="7">
        <v>-7357.1646688666242</v>
      </c>
    </row>
    <row r="139" spans="1:2" x14ac:dyDescent="0.2">
      <c r="A139" s="5" t="s">
        <v>190</v>
      </c>
      <c r="B139" s="7">
        <v>-7521.2877572970365</v>
      </c>
    </row>
    <row r="140" spans="1:2" x14ac:dyDescent="0.2">
      <c r="A140" s="5" t="s">
        <v>202</v>
      </c>
      <c r="B140" s="7">
        <v>-7521.2877572970365</v>
      </c>
    </row>
    <row r="141" spans="1:2" x14ac:dyDescent="0.2">
      <c r="A141" s="5" t="s">
        <v>132</v>
      </c>
      <c r="B141" s="7">
        <v>-7802.6882310850633</v>
      </c>
    </row>
    <row r="142" spans="1:2" x14ac:dyDescent="0.2">
      <c r="A142" s="5" t="s">
        <v>175</v>
      </c>
      <c r="B142" s="7">
        <v>-8261.0515776977827</v>
      </c>
    </row>
    <row r="143" spans="1:2" x14ac:dyDescent="0.2">
      <c r="A143" s="5" t="s">
        <v>178</v>
      </c>
      <c r="B143" s="7">
        <v>-8261.0515776977827</v>
      </c>
    </row>
    <row r="144" spans="1:2" x14ac:dyDescent="0.2">
      <c r="A144" s="5" t="s">
        <v>182</v>
      </c>
      <c r="B144" s="7">
        <v>-8261.0515776977827</v>
      </c>
    </row>
    <row r="145" spans="1:2" x14ac:dyDescent="0.2">
      <c r="A145" s="5" t="s">
        <v>189</v>
      </c>
      <c r="B145" s="7">
        <v>-8261.0515776977827</v>
      </c>
    </row>
    <row r="146" spans="1:2" x14ac:dyDescent="0.2">
      <c r="A146" s="5" t="s">
        <v>194</v>
      </c>
      <c r="B146" s="7">
        <v>-9119.7564021445378</v>
      </c>
    </row>
    <row r="147" spans="1:2" x14ac:dyDescent="0.2">
      <c r="A147" s="5" t="s">
        <v>180</v>
      </c>
      <c r="B147" s="7">
        <v>-9175.5683714091028</v>
      </c>
    </row>
    <row r="148" spans="1:2" x14ac:dyDescent="0.2">
      <c r="A148" s="5" t="s">
        <v>111</v>
      </c>
      <c r="B148" s="7">
        <v>-9531.2863207944683</v>
      </c>
    </row>
    <row r="149" spans="1:2" x14ac:dyDescent="0.2">
      <c r="A149" s="5" t="s">
        <v>130</v>
      </c>
      <c r="B149" s="7">
        <v>-9669.0982310850668</v>
      </c>
    </row>
    <row r="150" spans="1:2" x14ac:dyDescent="0.2">
      <c r="A150" s="5" t="s">
        <v>204</v>
      </c>
      <c r="B150" s="7">
        <v>-11988.733822347322</v>
      </c>
    </row>
    <row r="151" spans="1:2" x14ac:dyDescent="0.2">
      <c r="A151" s="5" t="s">
        <v>154</v>
      </c>
      <c r="B151" s="7">
        <v>-15141.092498923361</v>
      </c>
    </row>
    <row r="152" spans="1:2" x14ac:dyDescent="0.2">
      <c r="A152" s="5" t="s">
        <v>75</v>
      </c>
      <c r="B152" s="7">
        <v>-15315.345465421509</v>
      </c>
    </row>
    <row r="153" spans="1:2" x14ac:dyDescent="0.2">
      <c r="A153" s="5" t="s">
        <v>127</v>
      </c>
      <c r="B153" s="7">
        <v>-15862.297855567504</v>
      </c>
    </row>
    <row r="154" spans="1:2" x14ac:dyDescent="0.2">
      <c r="A154" s="5" t="s">
        <v>183</v>
      </c>
      <c r="B154" s="7">
        <v>-17693.028368256448</v>
      </c>
    </row>
    <row r="155" spans="1:2" x14ac:dyDescent="0.2">
      <c r="A155" s="5" t="s">
        <v>65</v>
      </c>
      <c r="B155" s="7">
        <v>-18919.370443141957</v>
      </c>
    </row>
    <row r="156" spans="1:2" x14ac:dyDescent="0.2">
      <c r="A156" s="5" t="s">
        <v>140</v>
      </c>
      <c r="B156" s="7">
        <v>-21849.739925913011</v>
      </c>
    </row>
    <row r="157" spans="1:2" x14ac:dyDescent="0.2">
      <c r="A157" s="5" t="s">
        <v>191</v>
      </c>
      <c r="B157" s="7">
        <v>-23884.98819057173</v>
      </c>
    </row>
    <row r="158" spans="1:2" x14ac:dyDescent="0.2">
      <c r="A158" s="5" t="s">
        <v>165</v>
      </c>
      <c r="B158" s="7">
        <v>-27376.345824051285</v>
      </c>
    </row>
    <row r="159" spans="1:2" x14ac:dyDescent="0.2">
      <c r="A159" s="5" t="s">
        <v>131</v>
      </c>
      <c r="B159" s="7">
        <v>-31972.70823108506</v>
      </c>
    </row>
    <row r="160" spans="1:2" x14ac:dyDescent="0.2">
      <c r="A160" s="5" t="s">
        <v>193</v>
      </c>
      <c r="B160" s="7">
        <v>-34307.136684452729</v>
      </c>
    </row>
    <row r="161" spans="1:2" x14ac:dyDescent="0.2">
      <c r="A161" s="5" t="s">
        <v>149</v>
      </c>
      <c r="B161" s="7">
        <v>-66979.90120498724</v>
      </c>
    </row>
    <row r="162" spans="1:2" x14ac:dyDescent="0.2">
      <c r="A162" s="5" t="s">
        <v>226</v>
      </c>
      <c r="B162" s="7">
        <v>-67324.685804495748</v>
      </c>
    </row>
    <row r="163" spans="1:2" x14ac:dyDescent="0.2">
      <c r="A163" s="5" t="s">
        <v>103</v>
      </c>
      <c r="B163" s="7">
        <v>-70141.488231085066</v>
      </c>
    </row>
    <row r="164" spans="1:2" x14ac:dyDescent="0.2">
      <c r="A164" s="5" t="s">
        <v>98</v>
      </c>
      <c r="B164" s="7">
        <v>-79868.944633622057</v>
      </c>
    </row>
    <row r="165" spans="1:2" x14ac:dyDescent="0.2">
      <c r="A165" s="5" t="s">
        <v>128</v>
      </c>
      <c r="B165" s="7">
        <v>-81555.158231085064</v>
      </c>
    </row>
    <row r="166" spans="1:2" x14ac:dyDescent="0.2">
      <c r="A166" s="5" t="s">
        <v>141</v>
      </c>
      <c r="B166" s="7">
        <v>-82559.054761185369</v>
      </c>
    </row>
    <row r="167" spans="1:2" x14ac:dyDescent="0.2">
      <c r="A167" s="5" t="s">
        <v>166</v>
      </c>
      <c r="B167" s="7">
        <v>-82934.343568727694</v>
      </c>
    </row>
    <row r="168" spans="1:2" x14ac:dyDescent="0.2">
      <c r="A168" s="5" t="s">
        <v>133</v>
      </c>
      <c r="B168" s="7">
        <v>-83925.321023010416</v>
      </c>
    </row>
    <row r="169" spans="1:2" x14ac:dyDescent="0.2">
      <c r="A169" s="5" t="s">
        <v>157</v>
      </c>
      <c r="B169" s="7">
        <v>-85601.295517284831</v>
      </c>
    </row>
    <row r="170" spans="1:2" x14ac:dyDescent="0.2">
      <c r="A170" s="5" t="s">
        <v>197</v>
      </c>
      <c r="B170" s="7">
        <v>-87111.753237639568</v>
      </c>
    </row>
    <row r="171" spans="1:2" x14ac:dyDescent="0.2">
      <c r="A171" s="5" t="s">
        <v>21</v>
      </c>
      <c r="B171" s="7">
        <v>-88277.940442009683</v>
      </c>
    </row>
    <row r="172" spans="1:2" x14ac:dyDescent="0.2">
      <c r="A172" s="5" t="s">
        <v>66</v>
      </c>
      <c r="B172" s="7">
        <v>-88277.940442009683</v>
      </c>
    </row>
    <row r="173" spans="1:2" x14ac:dyDescent="0.2">
      <c r="A173" s="5" t="s">
        <v>60</v>
      </c>
      <c r="B173" s="7">
        <v>-90042.089293091019</v>
      </c>
    </row>
    <row r="174" spans="1:2" x14ac:dyDescent="0.2">
      <c r="A174" s="5" t="s">
        <v>142</v>
      </c>
      <c r="B174" s="7">
        <v>-90711.318231085068</v>
      </c>
    </row>
    <row r="175" spans="1:2" x14ac:dyDescent="0.2">
      <c r="A175" s="27" t="s">
        <v>736</v>
      </c>
    </row>
  </sheetData>
  <sortState xmlns:xlrd2="http://schemas.microsoft.com/office/spreadsheetml/2017/richdata2" ref="A9:B174">
    <sortCondition descending="1" ref="B9:B17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2"/>
  <sheetViews>
    <sheetView topLeftCell="A105" workbookViewId="0">
      <selection activeCell="A112" sqref="A112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Junho de 2023</v>
      </c>
      <c r="C2" s="3"/>
      <c r="D2" s="3"/>
      <c r="H2" s="3"/>
    </row>
    <row r="3" spans="1:8" ht="15" customHeight="1" x14ac:dyDescent="0.2">
      <c r="B3" s="2" t="str">
        <f>Índice!A9</f>
        <v>MÊS DE COMPETÊNCIA: Abril de 2023</v>
      </c>
      <c r="C3" s="3"/>
      <c r="D3" s="3"/>
      <c r="H3" s="3"/>
    </row>
    <row r="5" spans="1:8" x14ac:dyDescent="0.2">
      <c r="A5" s="2" t="s">
        <v>565</v>
      </c>
    </row>
    <row r="6" spans="1:8" x14ac:dyDescent="0.2">
      <c r="A6" s="1" t="s">
        <v>272</v>
      </c>
    </row>
    <row r="8" spans="1:8" x14ac:dyDescent="0.2">
      <c r="A8" s="4" t="s">
        <v>3</v>
      </c>
      <c r="B8" s="6" t="s">
        <v>737</v>
      </c>
    </row>
    <row r="9" spans="1:8" x14ac:dyDescent="0.2">
      <c r="A9" s="10" t="s">
        <v>140</v>
      </c>
      <c r="B9" s="11">
        <v>1895030.7615749273</v>
      </c>
    </row>
    <row r="10" spans="1:8" x14ac:dyDescent="0.2">
      <c r="A10" s="5" t="s">
        <v>461</v>
      </c>
      <c r="B10" s="7">
        <v>0</v>
      </c>
    </row>
    <row r="11" spans="1:8" x14ac:dyDescent="0.2">
      <c r="A11" s="5" t="s">
        <v>6</v>
      </c>
      <c r="B11" s="7">
        <v>0</v>
      </c>
    </row>
    <row r="12" spans="1:8" x14ac:dyDescent="0.2">
      <c r="A12" s="5" t="s">
        <v>134</v>
      </c>
      <c r="B12" s="7">
        <v>0</v>
      </c>
    </row>
    <row r="13" spans="1:8" x14ac:dyDescent="0.2">
      <c r="A13" s="5" t="s">
        <v>727</v>
      </c>
      <c r="B13" s="7">
        <v>0</v>
      </c>
    </row>
    <row r="14" spans="1:8" x14ac:dyDescent="0.2">
      <c r="A14" s="5" t="s">
        <v>192</v>
      </c>
      <c r="B14" s="7">
        <v>-199.06604953725804</v>
      </c>
    </row>
    <row r="15" spans="1:8" x14ac:dyDescent="0.2">
      <c r="A15" s="5" t="s">
        <v>177</v>
      </c>
      <c r="B15" s="7">
        <v>-248.01922089791458</v>
      </c>
    </row>
    <row r="16" spans="1:8" x14ac:dyDescent="0.2">
      <c r="A16" s="5" t="s">
        <v>121</v>
      </c>
      <c r="B16" s="7">
        <v>-400.01296888889146</v>
      </c>
    </row>
    <row r="17" spans="1:2" x14ac:dyDescent="0.2">
      <c r="A17" s="5" t="s">
        <v>205</v>
      </c>
      <c r="B17" s="7">
        <v>-400.01296888889146</v>
      </c>
    </row>
    <row r="18" spans="1:2" x14ac:dyDescent="0.2">
      <c r="A18" s="14" t="s">
        <v>73</v>
      </c>
      <c r="B18" s="12">
        <v>-456.01403933928975</v>
      </c>
    </row>
    <row r="19" spans="1:2" x14ac:dyDescent="0.2">
      <c r="A19" s="14" t="s">
        <v>91</v>
      </c>
      <c r="B19" s="12">
        <v>-518.10777538679667</v>
      </c>
    </row>
    <row r="20" spans="1:2" x14ac:dyDescent="0.2">
      <c r="A20" s="5" t="s">
        <v>62</v>
      </c>
      <c r="B20" s="7">
        <v>-726.64</v>
      </c>
    </row>
    <row r="21" spans="1:2" x14ac:dyDescent="0.2">
      <c r="A21" s="14" t="s">
        <v>7</v>
      </c>
      <c r="B21" s="12">
        <v>-794.48614527525933</v>
      </c>
    </row>
    <row r="22" spans="1:2" x14ac:dyDescent="0.2">
      <c r="A22" s="14" t="s">
        <v>187</v>
      </c>
      <c r="B22" s="12">
        <v>-999.55394185457931</v>
      </c>
    </row>
    <row r="23" spans="1:2" x14ac:dyDescent="0.2">
      <c r="A23" s="5" t="s">
        <v>155</v>
      </c>
      <c r="B23" s="7">
        <v>-1399.5669107434705</v>
      </c>
    </row>
    <row r="24" spans="1:2" x14ac:dyDescent="0.2">
      <c r="A24" s="5" t="s">
        <v>160</v>
      </c>
      <c r="B24" s="7">
        <v>-1399.5669107434705</v>
      </c>
    </row>
    <row r="25" spans="1:2" x14ac:dyDescent="0.2">
      <c r="A25" s="5" t="s">
        <v>206</v>
      </c>
      <c r="B25" s="7">
        <v>-1471.3446323299934</v>
      </c>
    </row>
    <row r="26" spans="1:2" x14ac:dyDescent="0.2">
      <c r="A26" s="5" t="s">
        <v>146</v>
      </c>
      <c r="B26" s="7">
        <v>-2226.4176674881724</v>
      </c>
    </row>
    <row r="27" spans="1:2" x14ac:dyDescent="0.2">
      <c r="A27" s="5" t="s">
        <v>183</v>
      </c>
      <c r="B27" s="7">
        <v>-2650.9258536585335</v>
      </c>
    </row>
    <row r="28" spans="1:2" x14ac:dyDescent="0.2">
      <c r="A28" s="5" t="s">
        <v>65</v>
      </c>
      <c r="B28" s="7">
        <v>-2962.4659575105575</v>
      </c>
    </row>
    <row r="29" spans="1:2" x14ac:dyDescent="0.2">
      <c r="A29" s="5" t="s">
        <v>19</v>
      </c>
      <c r="B29" s="7">
        <v>-3412.0271635386994</v>
      </c>
    </row>
    <row r="30" spans="1:2" x14ac:dyDescent="0.2">
      <c r="A30" s="5" t="s">
        <v>89</v>
      </c>
      <c r="B30" s="7">
        <v>-4008.2443644846089</v>
      </c>
    </row>
    <row r="31" spans="1:2" x14ac:dyDescent="0.2">
      <c r="A31" s="5" t="s">
        <v>159</v>
      </c>
      <c r="B31" s="7">
        <v>-4075.8463965712731</v>
      </c>
    </row>
    <row r="32" spans="1:2" x14ac:dyDescent="0.2">
      <c r="A32" s="5" t="s">
        <v>76</v>
      </c>
      <c r="B32" s="7">
        <v>-4326.2487100521348</v>
      </c>
    </row>
    <row r="33" spans="1:2" x14ac:dyDescent="0.2">
      <c r="A33" s="5" t="s">
        <v>67</v>
      </c>
      <c r="B33" s="7">
        <v>-4326.2487100521348</v>
      </c>
    </row>
    <row r="34" spans="1:2" x14ac:dyDescent="0.2">
      <c r="A34" s="5" t="s">
        <v>100</v>
      </c>
      <c r="B34" s="7">
        <v>-4959.9377402810214</v>
      </c>
    </row>
    <row r="35" spans="1:2" x14ac:dyDescent="0.2">
      <c r="A35" s="5" t="s">
        <v>196</v>
      </c>
      <c r="B35" s="7">
        <v>-5409.6377601886898</v>
      </c>
    </row>
    <row r="36" spans="1:2" x14ac:dyDescent="0.2">
      <c r="A36" s="5" t="s">
        <v>75</v>
      </c>
      <c r="B36" s="7">
        <v>-6421.3400561496146</v>
      </c>
    </row>
    <row r="37" spans="1:2" x14ac:dyDescent="0.2">
      <c r="A37" s="5" t="s">
        <v>105</v>
      </c>
      <c r="B37" s="7">
        <v>-6592.6709851584665</v>
      </c>
    </row>
    <row r="38" spans="1:2" x14ac:dyDescent="0.2">
      <c r="A38" s="5" t="s">
        <v>147</v>
      </c>
      <c r="B38" s="7">
        <v>-6960.8212775540187</v>
      </c>
    </row>
    <row r="39" spans="1:2" x14ac:dyDescent="0.2">
      <c r="A39" s="5" t="s">
        <v>12</v>
      </c>
      <c r="B39" s="7">
        <v>-6960.8212775540187</v>
      </c>
    </row>
    <row r="40" spans="1:2" x14ac:dyDescent="0.2">
      <c r="A40" s="5" t="s">
        <v>58</v>
      </c>
      <c r="B40" s="7">
        <v>-7110.8167184191861</v>
      </c>
    </row>
    <row r="41" spans="1:2" x14ac:dyDescent="0.2">
      <c r="A41" s="5" t="s">
        <v>152</v>
      </c>
      <c r="B41" s="7">
        <v>-7172.4450801452649</v>
      </c>
    </row>
    <row r="42" spans="1:2" x14ac:dyDescent="0.2">
      <c r="A42" s="5" t="s">
        <v>72</v>
      </c>
      <c r="B42" s="7">
        <v>-7172.4450801452649</v>
      </c>
    </row>
    <row r="43" spans="1:2" x14ac:dyDescent="0.2">
      <c r="A43" s="5" t="s">
        <v>57</v>
      </c>
      <c r="B43" s="7">
        <v>-7172.4450801452649</v>
      </c>
    </row>
    <row r="44" spans="1:2" x14ac:dyDescent="0.2">
      <c r="A44" s="5" t="s">
        <v>63</v>
      </c>
      <c r="B44" s="7">
        <v>-7172.4450801452649</v>
      </c>
    </row>
    <row r="45" spans="1:2" x14ac:dyDescent="0.2">
      <c r="A45" s="5" t="s">
        <v>14</v>
      </c>
      <c r="B45" s="7">
        <v>-7172.4450801452649</v>
      </c>
    </row>
    <row r="46" spans="1:2" x14ac:dyDescent="0.2">
      <c r="A46" s="5" t="s">
        <v>70</v>
      </c>
      <c r="B46" s="7">
        <v>-7172.4450801452649</v>
      </c>
    </row>
    <row r="47" spans="1:2" x14ac:dyDescent="0.2">
      <c r="A47" s="5" t="s">
        <v>9</v>
      </c>
      <c r="B47" s="7">
        <v>-7172.4450801452649</v>
      </c>
    </row>
    <row r="48" spans="1:2" x14ac:dyDescent="0.2">
      <c r="A48" s="5" t="s">
        <v>13</v>
      </c>
      <c r="B48" s="7">
        <v>-7172.4450801452649</v>
      </c>
    </row>
    <row r="49" spans="1:2" x14ac:dyDescent="0.2">
      <c r="A49" s="14" t="s">
        <v>5</v>
      </c>
      <c r="B49" s="12">
        <v>-7172.4450801452649</v>
      </c>
    </row>
    <row r="50" spans="1:2" x14ac:dyDescent="0.2">
      <c r="A50" s="14" t="s">
        <v>8</v>
      </c>
      <c r="B50" s="12">
        <v>-7172.4450801452649</v>
      </c>
    </row>
    <row r="51" spans="1:2" x14ac:dyDescent="0.2">
      <c r="A51" s="5" t="s">
        <v>18</v>
      </c>
      <c r="B51" s="7">
        <v>-7172.4450801452649</v>
      </c>
    </row>
    <row r="52" spans="1:2" x14ac:dyDescent="0.2">
      <c r="A52" s="5" t="s">
        <v>54</v>
      </c>
      <c r="B52" s="7">
        <v>-7172.4450801452649</v>
      </c>
    </row>
    <row r="53" spans="1:2" x14ac:dyDescent="0.2">
      <c r="A53" s="5" t="s">
        <v>80</v>
      </c>
      <c r="B53" s="7">
        <v>-7186.3554077691933</v>
      </c>
    </row>
    <row r="54" spans="1:2" x14ac:dyDescent="0.2">
      <c r="A54" s="5" t="s">
        <v>16</v>
      </c>
      <c r="B54" s="7">
        <v>-7186.3554077691933</v>
      </c>
    </row>
    <row r="55" spans="1:2" x14ac:dyDescent="0.2">
      <c r="A55" s="5" t="s">
        <v>95</v>
      </c>
      <c r="B55" s="7">
        <v>-7186.3554077691933</v>
      </c>
    </row>
    <row r="56" spans="1:2" x14ac:dyDescent="0.2">
      <c r="A56" s="5" t="s">
        <v>51</v>
      </c>
      <c r="B56" s="7">
        <v>-7186.3554077691933</v>
      </c>
    </row>
    <row r="57" spans="1:2" x14ac:dyDescent="0.2">
      <c r="A57" s="5" t="s">
        <v>102</v>
      </c>
      <c r="B57" s="7">
        <v>-7186.3554077691933</v>
      </c>
    </row>
    <row r="58" spans="1:2" x14ac:dyDescent="0.2">
      <c r="A58" s="5" t="s">
        <v>111</v>
      </c>
      <c r="B58" s="7">
        <v>-7186.3554077691933</v>
      </c>
    </row>
    <row r="59" spans="1:2" x14ac:dyDescent="0.2">
      <c r="A59" s="5" t="s">
        <v>96</v>
      </c>
      <c r="B59" s="7">
        <v>-7186.3554077691933</v>
      </c>
    </row>
    <row r="60" spans="1:2" x14ac:dyDescent="0.2">
      <c r="A60" s="5" t="s">
        <v>129</v>
      </c>
      <c r="B60" s="7">
        <v>-7186.3554077691933</v>
      </c>
    </row>
    <row r="61" spans="1:2" x14ac:dyDescent="0.2">
      <c r="A61" s="5" t="s">
        <v>92</v>
      </c>
      <c r="B61" s="7">
        <v>-7186.3554077691933</v>
      </c>
    </row>
    <row r="62" spans="1:2" x14ac:dyDescent="0.2">
      <c r="A62" s="5" t="s">
        <v>123</v>
      </c>
      <c r="B62" s="7">
        <v>-7186.3554077691933</v>
      </c>
    </row>
    <row r="63" spans="1:2" x14ac:dyDescent="0.2">
      <c r="A63" s="5" t="s">
        <v>143</v>
      </c>
      <c r="B63" s="7">
        <v>-7186.3554077691933</v>
      </c>
    </row>
    <row r="64" spans="1:2" x14ac:dyDescent="0.2">
      <c r="A64" s="5" t="s">
        <v>124</v>
      </c>
      <c r="B64" s="7">
        <v>-7186.3554077691933</v>
      </c>
    </row>
    <row r="65" spans="1:2" x14ac:dyDescent="0.2">
      <c r="A65" s="5" t="s">
        <v>53</v>
      </c>
      <c r="B65" s="7">
        <v>-7186.3554077691933</v>
      </c>
    </row>
    <row r="66" spans="1:2" x14ac:dyDescent="0.2">
      <c r="A66" s="5" t="s">
        <v>88</v>
      </c>
      <c r="B66" s="7">
        <v>-7186.3554077691933</v>
      </c>
    </row>
    <row r="67" spans="1:2" x14ac:dyDescent="0.2">
      <c r="A67" s="5" t="s">
        <v>82</v>
      </c>
      <c r="B67" s="7">
        <v>-7186.3554077691933</v>
      </c>
    </row>
    <row r="68" spans="1:2" x14ac:dyDescent="0.2">
      <c r="A68" s="5" t="s">
        <v>127</v>
      </c>
      <c r="B68" s="7">
        <v>-7186.3554077691933</v>
      </c>
    </row>
    <row r="69" spans="1:2" x14ac:dyDescent="0.2">
      <c r="A69" s="5" t="s">
        <v>83</v>
      </c>
      <c r="B69" s="7">
        <v>-7186.3554077691933</v>
      </c>
    </row>
    <row r="70" spans="1:2" x14ac:dyDescent="0.2">
      <c r="A70" s="5" t="s">
        <v>139</v>
      </c>
      <c r="B70" s="7">
        <v>-7186.3554077691933</v>
      </c>
    </row>
    <row r="71" spans="1:2" x14ac:dyDescent="0.2">
      <c r="A71" s="5" t="s">
        <v>84</v>
      </c>
      <c r="B71" s="7">
        <v>-7186.3554077691933</v>
      </c>
    </row>
    <row r="72" spans="1:2" x14ac:dyDescent="0.2">
      <c r="A72" s="5" t="s">
        <v>101</v>
      </c>
      <c r="B72" s="7">
        <v>-7186.3554077691933</v>
      </c>
    </row>
    <row r="73" spans="1:2" x14ac:dyDescent="0.2">
      <c r="A73" s="5" t="s">
        <v>78</v>
      </c>
      <c r="B73" s="7">
        <v>-7186.3554077691933</v>
      </c>
    </row>
    <row r="74" spans="1:2" x14ac:dyDescent="0.2">
      <c r="A74" s="5" t="s">
        <v>52</v>
      </c>
      <c r="B74" s="7">
        <v>-7186.3554077691933</v>
      </c>
    </row>
    <row r="75" spans="1:2" x14ac:dyDescent="0.2">
      <c r="A75" s="5" t="s">
        <v>71</v>
      </c>
      <c r="B75" s="7">
        <v>-7186.3554077691933</v>
      </c>
    </row>
    <row r="76" spans="1:2" x14ac:dyDescent="0.2">
      <c r="A76" s="5" t="s">
        <v>87</v>
      </c>
      <c r="B76" s="7">
        <v>-7186.3554077691933</v>
      </c>
    </row>
    <row r="77" spans="1:2" x14ac:dyDescent="0.2">
      <c r="A77" s="5" t="s">
        <v>61</v>
      </c>
      <c r="B77" s="7">
        <v>-7186.3554077691933</v>
      </c>
    </row>
    <row r="78" spans="1:2" x14ac:dyDescent="0.2">
      <c r="A78" s="5" t="s">
        <v>86</v>
      </c>
      <c r="B78" s="7">
        <v>-7186.3554077691933</v>
      </c>
    </row>
    <row r="79" spans="1:2" x14ac:dyDescent="0.2">
      <c r="A79" s="5" t="s">
        <v>79</v>
      </c>
      <c r="B79" s="7">
        <v>-7186.3554077691933</v>
      </c>
    </row>
    <row r="80" spans="1:2" x14ac:dyDescent="0.2">
      <c r="A80" s="5" t="s">
        <v>85</v>
      </c>
      <c r="B80" s="7">
        <v>-7186.3554077691933</v>
      </c>
    </row>
    <row r="81" spans="1:2" x14ac:dyDescent="0.2">
      <c r="A81" s="5" t="s">
        <v>20</v>
      </c>
      <c r="B81" s="7">
        <v>-7186.3554077691933</v>
      </c>
    </row>
    <row r="82" spans="1:2" x14ac:dyDescent="0.2">
      <c r="A82" s="5" t="s">
        <v>15</v>
      </c>
      <c r="B82" s="7">
        <v>-7186.3554077691933</v>
      </c>
    </row>
    <row r="83" spans="1:2" x14ac:dyDescent="0.2">
      <c r="A83" s="5" t="s">
        <v>90</v>
      </c>
      <c r="B83" s="7">
        <v>-7186.3554077691933</v>
      </c>
    </row>
    <row r="84" spans="1:2" x14ac:dyDescent="0.2">
      <c r="A84" s="5" t="s">
        <v>69</v>
      </c>
      <c r="B84" s="7">
        <v>-7186.3554077691933</v>
      </c>
    </row>
    <row r="85" spans="1:2" x14ac:dyDescent="0.2">
      <c r="A85" s="5" t="s">
        <v>68</v>
      </c>
      <c r="B85" s="7">
        <v>-7186.3554077691933</v>
      </c>
    </row>
    <row r="86" spans="1:2" x14ac:dyDescent="0.2">
      <c r="A86" s="5" t="s">
        <v>94</v>
      </c>
      <c r="B86" s="7">
        <v>-7186.3554077691933</v>
      </c>
    </row>
    <row r="87" spans="1:2" x14ac:dyDescent="0.2">
      <c r="A87" s="5" t="s">
        <v>97</v>
      </c>
      <c r="B87" s="7">
        <v>-7186.3554077691933</v>
      </c>
    </row>
    <row r="88" spans="1:2" x14ac:dyDescent="0.2">
      <c r="A88" s="5" t="s">
        <v>191</v>
      </c>
      <c r="B88" s="7">
        <v>-10144.885627367219</v>
      </c>
    </row>
    <row r="89" spans="1:2" x14ac:dyDescent="0.2">
      <c r="A89" s="5" t="s">
        <v>185</v>
      </c>
      <c r="B89" s="7">
        <v>-12795.811481025752</v>
      </c>
    </row>
    <row r="90" spans="1:2" x14ac:dyDescent="0.2">
      <c r="A90" s="5" t="s">
        <v>21</v>
      </c>
      <c r="B90" s="7">
        <v>-14705.150000000001</v>
      </c>
    </row>
    <row r="91" spans="1:2" x14ac:dyDescent="0.2">
      <c r="A91" s="5" t="s">
        <v>165</v>
      </c>
      <c r="B91" s="7">
        <v>-15666.723024099216</v>
      </c>
    </row>
    <row r="92" spans="1:2" x14ac:dyDescent="0.2">
      <c r="A92" s="5" t="s">
        <v>66</v>
      </c>
      <c r="B92" s="7">
        <v>-21299.160000000003</v>
      </c>
    </row>
    <row r="93" spans="1:2" x14ac:dyDescent="0.2">
      <c r="A93" s="5" t="s">
        <v>154</v>
      </c>
      <c r="B93" s="7">
        <v>-22208.091102142669</v>
      </c>
    </row>
    <row r="94" spans="1:2" x14ac:dyDescent="0.2">
      <c r="A94" s="5" t="s">
        <v>193</v>
      </c>
      <c r="B94" s="7">
        <v>-24225.241910276967</v>
      </c>
    </row>
    <row r="95" spans="1:2" x14ac:dyDescent="0.2">
      <c r="A95" s="5" t="s">
        <v>131</v>
      </c>
      <c r="B95" s="7">
        <v>-24896.1</v>
      </c>
    </row>
    <row r="96" spans="1:2" x14ac:dyDescent="0.2">
      <c r="A96" s="5" t="s">
        <v>98</v>
      </c>
      <c r="B96" s="7">
        <v>-27781.999999999993</v>
      </c>
    </row>
    <row r="97" spans="1:2" x14ac:dyDescent="0.2">
      <c r="A97" s="5" t="s">
        <v>130</v>
      </c>
      <c r="B97" s="7">
        <v>-49575.55</v>
      </c>
    </row>
    <row r="98" spans="1:2" x14ac:dyDescent="0.2">
      <c r="A98" s="5" t="s">
        <v>132</v>
      </c>
      <c r="B98" s="7">
        <v>-68100.31</v>
      </c>
    </row>
    <row r="99" spans="1:2" x14ac:dyDescent="0.2">
      <c r="A99" s="5" t="s">
        <v>149</v>
      </c>
      <c r="B99" s="7">
        <v>-77671.884205313341</v>
      </c>
    </row>
    <row r="100" spans="1:2" x14ac:dyDescent="0.2">
      <c r="A100" s="5" t="s">
        <v>226</v>
      </c>
      <c r="B100" s="7">
        <v>-80332.302806166656</v>
      </c>
    </row>
    <row r="101" spans="1:2" x14ac:dyDescent="0.2">
      <c r="A101" s="5" t="s">
        <v>128</v>
      </c>
      <c r="B101" s="7">
        <v>-97221.82</v>
      </c>
    </row>
    <row r="102" spans="1:2" x14ac:dyDescent="0.2">
      <c r="A102" s="5" t="s">
        <v>141</v>
      </c>
      <c r="B102" s="7">
        <v>-97535.846100022769</v>
      </c>
    </row>
    <row r="103" spans="1:2" x14ac:dyDescent="0.2">
      <c r="A103" s="5" t="s">
        <v>133</v>
      </c>
      <c r="B103" s="7">
        <v>-97535.846100022769</v>
      </c>
    </row>
    <row r="104" spans="1:2" x14ac:dyDescent="0.2">
      <c r="A104" s="5" t="s">
        <v>166</v>
      </c>
      <c r="B104" s="7">
        <v>-98129.530522633489</v>
      </c>
    </row>
    <row r="105" spans="1:2" x14ac:dyDescent="0.2">
      <c r="A105" s="5" t="s">
        <v>157</v>
      </c>
      <c r="B105" s="7">
        <v>-101895.60463558575</v>
      </c>
    </row>
    <row r="106" spans="1:2" x14ac:dyDescent="0.2">
      <c r="A106" s="5" t="s">
        <v>197</v>
      </c>
      <c r="B106" s="7">
        <v>-101895.60463558575</v>
      </c>
    </row>
    <row r="107" spans="1:2" x14ac:dyDescent="0.2">
      <c r="A107" s="5" t="s">
        <v>161</v>
      </c>
      <c r="B107" s="7">
        <v>-106155.76758777755</v>
      </c>
    </row>
    <row r="108" spans="1:2" x14ac:dyDescent="0.2">
      <c r="A108" s="5" t="s">
        <v>60</v>
      </c>
      <c r="B108" s="7">
        <v>-106155.76758777755</v>
      </c>
    </row>
    <row r="109" spans="1:2" x14ac:dyDescent="0.2">
      <c r="A109" s="5" t="s">
        <v>103</v>
      </c>
      <c r="B109" s="7">
        <v>-110046.56090645886</v>
      </c>
    </row>
    <row r="110" spans="1:2" x14ac:dyDescent="0.2">
      <c r="A110" s="5" t="s">
        <v>142</v>
      </c>
      <c r="B110" s="7">
        <v>-110046.56090645886</v>
      </c>
    </row>
    <row r="111" spans="1:2" x14ac:dyDescent="0.2">
      <c r="A111" s="27" t="s">
        <v>498</v>
      </c>
    </row>
    <row r="112" spans="1:2" x14ac:dyDescent="0.2">
      <c r="A112" s="27" t="s">
        <v>738</v>
      </c>
    </row>
  </sheetData>
  <sortState xmlns:xlrd2="http://schemas.microsoft.com/office/spreadsheetml/2017/richdata2" ref="A9:B110">
    <sortCondition descending="1" ref="B9:B110"/>
  </sortState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33"/>
  <sheetViews>
    <sheetView workbookViewId="0">
      <selection activeCell="A9" sqref="A9: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5" ht="15" customHeight="1" x14ac:dyDescent="0.2">
      <c r="B2" s="2" t="str">
        <f>Índice!A8</f>
        <v>MÊS DE CRÉDITO: Junho de 2023</v>
      </c>
      <c r="E2" s="3"/>
    </row>
    <row r="3" spans="1:5" ht="15" customHeight="1" x14ac:dyDescent="0.2">
      <c r="B3" s="2" t="str">
        <f>Índice!A9</f>
        <v>MÊS DE COMPETÊNCIA: Abril de 2023</v>
      </c>
      <c r="E3" s="3"/>
    </row>
    <row r="5" spans="1:5" x14ac:dyDescent="0.2">
      <c r="A5" s="2" t="s">
        <v>566</v>
      </c>
    </row>
    <row r="6" spans="1:5" x14ac:dyDescent="0.2">
      <c r="A6" s="1" t="s">
        <v>374</v>
      </c>
    </row>
    <row r="8" spans="1:5" x14ac:dyDescent="0.2">
      <c r="A8" s="4" t="s">
        <v>3</v>
      </c>
      <c r="B8" s="6" t="s">
        <v>278</v>
      </c>
    </row>
    <row r="9" spans="1:5" x14ac:dyDescent="0.2">
      <c r="A9" s="10" t="s">
        <v>182</v>
      </c>
      <c r="B9" s="11">
        <v>32815.148067491646</v>
      </c>
    </row>
    <row r="10" spans="1:5" x14ac:dyDescent="0.2">
      <c r="A10" s="5" t="s">
        <v>503</v>
      </c>
      <c r="B10" s="7">
        <v>-28.5</v>
      </c>
    </row>
    <row r="11" spans="1:5" x14ac:dyDescent="0.2">
      <c r="A11" s="5" t="s">
        <v>502</v>
      </c>
      <c r="B11" s="7">
        <v>-98.89</v>
      </c>
    </row>
    <row r="12" spans="1:5" x14ac:dyDescent="0.2">
      <c r="A12" s="5" t="s">
        <v>499</v>
      </c>
      <c r="B12" s="7">
        <v>-135.22</v>
      </c>
    </row>
    <row r="13" spans="1:5" x14ac:dyDescent="0.2">
      <c r="A13" s="5" t="s">
        <v>483</v>
      </c>
      <c r="B13" s="7">
        <v>-211.24</v>
      </c>
    </row>
    <row r="14" spans="1:5" x14ac:dyDescent="0.2">
      <c r="A14" s="5" t="s">
        <v>489</v>
      </c>
      <c r="B14" s="7">
        <v>-232.46</v>
      </c>
    </row>
    <row r="15" spans="1:5" x14ac:dyDescent="0.2">
      <c r="A15" s="5" t="s">
        <v>488</v>
      </c>
      <c r="B15" s="7">
        <v>-287.64</v>
      </c>
    </row>
    <row r="16" spans="1:5" x14ac:dyDescent="0.2">
      <c r="A16" s="5" t="s">
        <v>487</v>
      </c>
      <c r="B16" s="7">
        <v>-304.82</v>
      </c>
    </row>
    <row r="17" spans="1:4" x14ac:dyDescent="0.2">
      <c r="A17" s="5" t="s">
        <v>501</v>
      </c>
      <c r="B17" s="7">
        <v>-686.28</v>
      </c>
    </row>
    <row r="18" spans="1:4" x14ac:dyDescent="0.2">
      <c r="A18" s="5" t="s">
        <v>479</v>
      </c>
      <c r="B18" s="7">
        <v>-30827.838067491644</v>
      </c>
    </row>
    <row r="19" spans="1:4" ht="15" x14ac:dyDescent="0.25">
      <c r="D19" s="24"/>
    </row>
    <row r="20" spans="1:4" ht="15" x14ac:dyDescent="0.25">
      <c r="D20" s="24"/>
    </row>
    <row r="21" spans="1:4" ht="15" x14ac:dyDescent="0.25">
      <c r="D21" s="24"/>
    </row>
    <row r="22" spans="1:4" ht="15" x14ac:dyDescent="0.25">
      <c r="D22" s="24"/>
    </row>
    <row r="23" spans="1:4" ht="15" x14ac:dyDescent="0.25">
      <c r="D23" s="24"/>
    </row>
    <row r="24" spans="1:4" ht="15" x14ac:dyDescent="0.25">
      <c r="D24" s="24"/>
    </row>
    <row r="25" spans="1:4" ht="15" x14ac:dyDescent="0.25">
      <c r="D25" s="24"/>
    </row>
    <row r="26" spans="1:4" ht="15" x14ac:dyDescent="0.25">
      <c r="D26" s="24"/>
    </row>
    <row r="27" spans="1:4" ht="15" x14ac:dyDescent="0.25">
      <c r="D27" s="24"/>
    </row>
    <row r="28" spans="1:4" ht="15" x14ac:dyDescent="0.25">
      <c r="D28" s="24"/>
    </row>
    <row r="29" spans="1:4" ht="15" x14ac:dyDescent="0.25">
      <c r="D29" s="24"/>
    </row>
    <row r="30" spans="1:4" ht="15" x14ac:dyDescent="0.25">
      <c r="D30" s="24"/>
    </row>
    <row r="31" spans="1:4" ht="15" x14ac:dyDescent="0.25">
      <c r="D31" s="24"/>
    </row>
    <row r="32" spans="1:4" ht="15" x14ac:dyDescent="0.25">
      <c r="D32" s="24"/>
    </row>
    <row r="33" spans="4:4" ht="15" x14ac:dyDescent="0.25">
      <c r="D33" s="24"/>
    </row>
  </sheetData>
  <sortState xmlns:xlrd2="http://schemas.microsoft.com/office/spreadsheetml/2017/richdata2" ref="A9:B18">
    <sortCondition descending="1" ref="B9:B1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topLeftCell="A65" workbookViewId="0">
      <selection activeCell="B79" sqref="B7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5" ht="15" customHeight="1" x14ac:dyDescent="0.2">
      <c r="B2" s="2" t="str">
        <f>Índice!A8</f>
        <v>MÊS DE CRÉDITO: Junho de 2023</v>
      </c>
      <c r="E2" s="3"/>
    </row>
    <row r="3" spans="1:5" ht="15" customHeight="1" x14ac:dyDescent="0.2">
      <c r="B3" s="2" t="str">
        <f>Índice!A9</f>
        <v>MÊS DE COMPETÊNCIA: Abril de 2023</v>
      </c>
      <c r="E3" s="3"/>
    </row>
    <row r="5" spans="1:5" x14ac:dyDescent="0.2">
      <c r="A5" s="2" t="s">
        <v>567</v>
      </c>
    </row>
    <row r="6" spans="1:5" x14ac:dyDescent="0.2">
      <c r="A6" s="1" t="s">
        <v>300</v>
      </c>
    </row>
    <row r="8" spans="1:5" x14ac:dyDescent="0.2">
      <c r="A8" s="4" t="s">
        <v>3</v>
      </c>
      <c r="B8" s="6" t="s">
        <v>739</v>
      </c>
    </row>
    <row r="9" spans="1:5" x14ac:dyDescent="0.2">
      <c r="A9" s="10" t="s">
        <v>371</v>
      </c>
      <c r="B9" s="11">
        <v>2260960.0167567562</v>
      </c>
    </row>
    <row r="10" spans="1:5" x14ac:dyDescent="0.2">
      <c r="A10" s="10" t="s">
        <v>369</v>
      </c>
      <c r="B10" s="11">
        <v>2002564.5862702704</v>
      </c>
    </row>
    <row r="11" spans="1:5" x14ac:dyDescent="0.2">
      <c r="A11" s="10" t="s">
        <v>370</v>
      </c>
      <c r="B11" s="11">
        <v>1550372.5829189194</v>
      </c>
    </row>
    <row r="12" spans="1:5" x14ac:dyDescent="0.2">
      <c r="A12" s="10" t="s">
        <v>368</v>
      </c>
      <c r="B12" s="11">
        <v>1356576.0100540542</v>
      </c>
    </row>
    <row r="13" spans="1:5" x14ac:dyDescent="0.2">
      <c r="A13" s="5" t="s">
        <v>317</v>
      </c>
      <c r="B13" s="7">
        <v>-3825.0382240779541</v>
      </c>
    </row>
    <row r="14" spans="1:5" x14ac:dyDescent="0.2">
      <c r="A14" s="14" t="s">
        <v>358</v>
      </c>
      <c r="B14" s="7">
        <v>-15387.105051805736</v>
      </c>
    </row>
    <row r="15" spans="1:5" x14ac:dyDescent="0.2">
      <c r="A15" s="5" t="s">
        <v>324</v>
      </c>
      <c r="B15" s="7">
        <v>-75423.337523341412</v>
      </c>
    </row>
    <row r="16" spans="1:5" x14ac:dyDescent="0.2">
      <c r="A16" s="5" t="s">
        <v>325</v>
      </c>
      <c r="B16" s="7">
        <v>-75423.337523341412</v>
      </c>
    </row>
    <row r="17" spans="1:2" x14ac:dyDescent="0.2">
      <c r="A17" s="5" t="s">
        <v>347</v>
      </c>
      <c r="B17" s="7">
        <v>-75423.337523341412</v>
      </c>
    </row>
    <row r="18" spans="1:2" x14ac:dyDescent="0.2">
      <c r="A18" s="5" t="s">
        <v>354</v>
      </c>
      <c r="B18" s="7">
        <v>-75423.337523341412</v>
      </c>
    </row>
    <row r="19" spans="1:2" x14ac:dyDescent="0.2">
      <c r="A19" s="14" t="s">
        <v>357</v>
      </c>
      <c r="B19" s="7">
        <v>-75423.337523341412</v>
      </c>
    </row>
    <row r="20" spans="1:2" x14ac:dyDescent="0.2">
      <c r="A20" s="5" t="s">
        <v>365</v>
      </c>
      <c r="B20" s="7">
        <v>-75423.337523341412</v>
      </c>
    </row>
    <row r="21" spans="1:2" x14ac:dyDescent="0.2">
      <c r="A21" s="5" t="s">
        <v>301</v>
      </c>
      <c r="B21" s="7">
        <v>-79194.504399508485</v>
      </c>
    </row>
    <row r="22" spans="1:2" x14ac:dyDescent="0.2">
      <c r="A22" s="5" t="s">
        <v>314</v>
      </c>
      <c r="B22" s="7">
        <v>-79194.504399508485</v>
      </c>
    </row>
    <row r="23" spans="1:2" x14ac:dyDescent="0.2">
      <c r="A23" s="5" t="s">
        <v>348</v>
      </c>
      <c r="B23" s="7">
        <v>-79194.504399508485</v>
      </c>
    </row>
    <row r="24" spans="1:2" x14ac:dyDescent="0.2">
      <c r="A24" s="5" t="s">
        <v>363</v>
      </c>
      <c r="B24" s="7">
        <v>-79194.504399508485</v>
      </c>
    </row>
    <row r="25" spans="1:2" x14ac:dyDescent="0.2">
      <c r="A25" s="5" t="s">
        <v>310</v>
      </c>
      <c r="B25" s="7">
        <v>-82965.67127567569</v>
      </c>
    </row>
    <row r="26" spans="1:2" x14ac:dyDescent="0.2">
      <c r="A26" s="5" t="s">
        <v>315</v>
      </c>
      <c r="B26" s="7">
        <v>-82965.67127567569</v>
      </c>
    </row>
    <row r="27" spans="1:2" x14ac:dyDescent="0.2">
      <c r="A27" s="5" t="s">
        <v>342</v>
      </c>
      <c r="B27" s="7">
        <v>-82965.67127567569</v>
      </c>
    </row>
    <row r="28" spans="1:2" x14ac:dyDescent="0.2">
      <c r="A28" s="5" t="s">
        <v>308</v>
      </c>
      <c r="B28" s="7">
        <v>-86736.838151842734</v>
      </c>
    </row>
    <row r="29" spans="1:2" x14ac:dyDescent="0.2">
      <c r="A29" s="5" t="s">
        <v>319</v>
      </c>
      <c r="B29" s="7">
        <v>-86736.838151842734</v>
      </c>
    </row>
    <row r="30" spans="1:2" x14ac:dyDescent="0.2">
      <c r="A30" s="5" t="s">
        <v>331</v>
      </c>
      <c r="B30" s="7">
        <v>-86736.838151842734</v>
      </c>
    </row>
    <row r="31" spans="1:2" x14ac:dyDescent="0.2">
      <c r="A31" s="5" t="s">
        <v>360</v>
      </c>
      <c r="B31" s="7">
        <v>-86736.838151842734</v>
      </c>
    </row>
    <row r="32" spans="1:2" x14ac:dyDescent="0.2">
      <c r="A32" s="14" t="s">
        <v>311</v>
      </c>
      <c r="B32" s="7">
        <v>-90508.005028009749</v>
      </c>
    </row>
    <row r="33" spans="1:2" x14ac:dyDescent="0.2">
      <c r="A33" s="5" t="s">
        <v>327</v>
      </c>
      <c r="B33" s="7">
        <v>-90508.005028009749</v>
      </c>
    </row>
    <row r="34" spans="1:2" x14ac:dyDescent="0.2">
      <c r="A34" s="5" t="s">
        <v>340</v>
      </c>
      <c r="B34" s="7">
        <v>-90508.005028009749</v>
      </c>
    </row>
    <row r="35" spans="1:2" x14ac:dyDescent="0.2">
      <c r="A35" s="5" t="s">
        <v>341</v>
      </c>
      <c r="B35" s="7">
        <v>-90508.005028009749</v>
      </c>
    </row>
    <row r="36" spans="1:2" x14ac:dyDescent="0.2">
      <c r="A36" s="5" t="s">
        <v>346</v>
      </c>
      <c r="B36" s="7">
        <v>-90508.005028009749</v>
      </c>
    </row>
    <row r="37" spans="1:2" x14ac:dyDescent="0.2">
      <c r="A37" s="5" t="s">
        <v>309</v>
      </c>
      <c r="B37" s="7">
        <v>-94279.171904176619</v>
      </c>
    </row>
    <row r="38" spans="1:2" x14ac:dyDescent="0.2">
      <c r="A38" s="14" t="s">
        <v>312</v>
      </c>
      <c r="B38" s="7">
        <v>-98050.338780343853</v>
      </c>
    </row>
    <row r="39" spans="1:2" x14ac:dyDescent="0.2">
      <c r="A39" s="5" t="s">
        <v>313</v>
      </c>
      <c r="B39" s="7">
        <v>-98050.338780343853</v>
      </c>
    </row>
    <row r="40" spans="1:2" x14ac:dyDescent="0.2">
      <c r="A40" s="5" t="s">
        <v>316</v>
      </c>
      <c r="B40" s="7">
        <v>-98050.338780343853</v>
      </c>
    </row>
    <row r="41" spans="1:2" x14ac:dyDescent="0.2">
      <c r="A41" s="5" t="s">
        <v>320</v>
      </c>
      <c r="B41" s="7">
        <v>-98050.338780343853</v>
      </c>
    </row>
    <row r="42" spans="1:2" x14ac:dyDescent="0.2">
      <c r="A42" s="5" t="s">
        <v>338</v>
      </c>
      <c r="B42" s="7">
        <v>-98050.338780343853</v>
      </c>
    </row>
    <row r="43" spans="1:2" x14ac:dyDescent="0.2">
      <c r="A43" s="5" t="s">
        <v>355</v>
      </c>
      <c r="B43" s="7">
        <v>-98050.338780343853</v>
      </c>
    </row>
    <row r="44" spans="1:2" x14ac:dyDescent="0.2">
      <c r="A44" s="5" t="s">
        <v>306</v>
      </c>
      <c r="B44" s="7">
        <v>-101821.50565651087</v>
      </c>
    </row>
    <row r="45" spans="1:2" x14ac:dyDescent="0.2">
      <c r="A45" s="5" t="s">
        <v>329</v>
      </c>
      <c r="B45" s="7">
        <v>-101821.50565651087</v>
      </c>
    </row>
    <row r="46" spans="1:2" x14ac:dyDescent="0.2">
      <c r="A46" s="5" t="s">
        <v>330</v>
      </c>
      <c r="B46" s="7">
        <v>-101821.50565651087</v>
      </c>
    </row>
    <row r="47" spans="1:2" x14ac:dyDescent="0.2">
      <c r="A47" s="5" t="s">
        <v>336</v>
      </c>
      <c r="B47" s="7">
        <v>-101821.50565651087</v>
      </c>
    </row>
    <row r="48" spans="1:2" x14ac:dyDescent="0.2">
      <c r="A48" s="5" t="s">
        <v>339</v>
      </c>
      <c r="B48" s="7">
        <v>-101821.50565651087</v>
      </c>
    </row>
    <row r="49" spans="1:2" x14ac:dyDescent="0.2">
      <c r="A49" s="5" t="s">
        <v>322</v>
      </c>
      <c r="B49" s="7">
        <v>-105592.67253267785</v>
      </c>
    </row>
    <row r="50" spans="1:2" x14ac:dyDescent="0.2">
      <c r="A50" s="5" t="s">
        <v>361</v>
      </c>
      <c r="B50" s="7">
        <v>-105592.67253267785</v>
      </c>
    </row>
    <row r="51" spans="1:2" x14ac:dyDescent="0.2">
      <c r="A51" s="5" t="s">
        <v>307</v>
      </c>
      <c r="B51" s="7">
        <v>-109363.83940884515</v>
      </c>
    </row>
    <row r="52" spans="1:2" x14ac:dyDescent="0.2">
      <c r="A52" s="5" t="s">
        <v>366</v>
      </c>
      <c r="B52" s="7">
        <v>-109363.83940884515</v>
      </c>
    </row>
    <row r="53" spans="1:2" x14ac:dyDescent="0.2">
      <c r="A53" s="5" t="s">
        <v>302</v>
      </c>
      <c r="B53" s="7">
        <v>-110492.49492018919</v>
      </c>
    </row>
    <row r="54" spans="1:2" x14ac:dyDescent="0.2">
      <c r="A54" s="5" t="s">
        <v>326</v>
      </c>
      <c r="B54" s="7">
        <v>-113135.00628501203</v>
      </c>
    </row>
    <row r="55" spans="1:2" x14ac:dyDescent="0.2">
      <c r="A55" s="5" t="s">
        <v>350</v>
      </c>
      <c r="B55" s="7">
        <v>-113135.00628501203</v>
      </c>
    </row>
    <row r="56" spans="1:2" x14ac:dyDescent="0.2">
      <c r="A56" s="5" t="s">
        <v>335</v>
      </c>
      <c r="B56" s="7">
        <v>-116906.17316117907</v>
      </c>
    </row>
    <row r="57" spans="1:2" x14ac:dyDescent="0.2">
      <c r="A57" s="5" t="s">
        <v>349</v>
      </c>
      <c r="B57" s="7">
        <v>-116906.17316117907</v>
      </c>
    </row>
    <row r="58" spans="1:2" x14ac:dyDescent="0.2">
      <c r="A58" s="5" t="s">
        <v>351</v>
      </c>
      <c r="B58" s="7">
        <v>-116906.17316117907</v>
      </c>
    </row>
    <row r="59" spans="1:2" x14ac:dyDescent="0.2">
      <c r="A59" s="5" t="s">
        <v>345</v>
      </c>
      <c r="B59" s="7">
        <v>-120677.34003734641</v>
      </c>
    </row>
    <row r="60" spans="1:2" x14ac:dyDescent="0.2">
      <c r="A60" s="5" t="s">
        <v>364</v>
      </c>
      <c r="B60" s="7">
        <v>-128219.67378968041</v>
      </c>
    </row>
    <row r="61" spans="1:2" x14ac:dyDescent="0.2">
      <c r="A61" s="5" t="s">
        <v>359</v>
      </c>
      <c r="B61" s="7">
        <v>-131990.84066584765</v>
      </c>
    </row>
    <row r="62" spans="1:2" x14ac:dyDescent="0.2">
      <c r="A62" s="14" t="s">
        <v>303</v>
      </c>
      <c r="B62" s="7">
        <v>-135762.00754201441</v>
      </c>
    </row>
    <row r="63" spans="1:2" x14ac:dyDescent="0.2">
      <c r="A63" s="5" t="s">
        <v>321</v>
      </c>
      <c r="B63" s="7">
        <v>-135762.00754201441</v>
      </c>
    </row>
    <row r="64" spans="1:2" x14ac:dyDescent="0.2">
      <c r="A64" s="5" t="s">
        <v>323</v>
      </c>
      <c r="B64" s="7">
        <v>-135762.00754201441</v>
      </c>
    </row>
    <row r="65" spans="1:6" x14ac:dyDescent="0.2">
      <c r="A65" s="5" t="s">
        <v>356</v>
      </c>
      <c r="B65" s="7">
        <v>-135762.00754201441</v>
      </c>
    </row>
    <row r="66" spans="1:6" x14ac:dyDescent="0.2">
      <c r="A66" s="5" t="s">
        <v>344</v>
      </c>
      <c r="B66" s="7">
        <v>-143304.34129434882</v>
      </c>
    </row>
    <row r="67" spans="1:6" x14ac:dyDescent="0.2">
      <c r="A67" s="5" t="s">
        <v>343</v>
      </c>
      <c r="B67" s="7">
        <v>-147075.50817051574</v>
      </c>
    </row>
    <row r="68" spans="1:6" x14ac:dyDescent="0.2">
      <c r="A68" s="5" t="s">
        <v>304</v>
      </c>
      <c r="B68" s="7">
        <v>-150846.67504668282</v>
      </c>
    </row>
    <row r="69" spans="1:6" x14ac:dyDescent="0.2">
      <c r="A69" s="5" t="s">
        <v>305</v>
      </c>
      <c r="B69" s="7">
        <v>-150846.67504668282</v>
      </c>
    </row>
    <row r="70" spans="1:6" x14ac:dyDescent="0.2">
      <c r="A70" s="5" t="s">
        <v>318</v>
      </c>
      <c r="B70" s="7">
        <v>-150846.67504668282</v>
      </c>
    </row>
    <row r="71" spans="1:6" x14ac:dyDescent="0.2">
      <c r="A71" s="5" t="s">
        <v>328</v>
      </c>
      <c r="B71" s="7">
        <v>-150846.67504668282</v>
      </c>
    </row>
    <row r="72" spans="1:6" x14ac:dyDescent="0.2">
      <c r="A72" s="5" t="s">
        <v>332</v>
      </c>
      <c r="B72" s="7">
        <v>-150846.67504668282</v>
      </c>
    </row>
    <row r="73" spans="1:6" x14ac:dyDescent="0.2">
      <c r="A73" s="5" t="s">
        <v>333</v>
      </c>
      <c r="B73" s="7">
        <v>-150846.67504668282</v>
      </c>
    </row>
    <row r="74" spans="1:6" x14ac:dyDescent="0.2">
      <c r="A74" s="5" t="s">
        <v>334</v>
      </c>
      <c r="B74" s="7">
        <v>-150846.67504668282</v>
      </c>
    </row>
    <row r="75" spans="1:6" x14ac:dyDescent="0.2">
      <c r="A75" s="5" t="s">
        <v>337</v>
      </c>
      <c r="B75" s="7">
        <v>-150846.67504668282</v>
      </c>
    </row>
    <row r="76" spans="1:6" x14ac:dyDescent="0.2">
      <c r="A76" s="5" t="s">
        <v>352</v>
      </c>
      <c r="B76" s="7">
        <v>-150846.67504668282</v>
      </c>
    </row>
    <row r="77" spans="1:6" x14ac:dyDescent="0.2">
      <c r="A77" s="5" t="s">
        <v>353</v>
      </c>
      <c r="B77" s="7">
        <v>-150846.67504668282</v>
      </c>
    </row>
    <row r="78" spans="1:6" x14ac:dyDescent="0.2">
      <c r="A78" s="5" t="s">
        <v>362</v>
      </c>
      <c r="B78" s="7">
        <v>-150846.67504668282</v>
      </c>
    </row>
    <row r="79" spans="1:6" x14ac:dyDescent="0.2">
      <c r="A79" s="5" t="s">
        <v>367</v>
      </c>
      <c r="B79" s="7">
        <v>-150846.67504668282</v>
      </c>
    </row>
    <row r="80" spans="1:6" ht="15" x14ac:dyDescent="0.25">
      <c r="D80" s="24"/>
      <c r="F80" s="24"/>
    </row>
    <row r="81" spans="4:6" ht="15" x14ac:dyDescent="0.25">
      <c r="D81" s="24"/>
      <c r="F81" s="24"/>
    </row>
    <row r="82" spans="4:6" ht="15" x14ac:dyDescent="0.25">
      <c r="D82" s="24"/>
      <c r="F82" s="24"/>
    </row>
    <row r="83" spans="4:6" ht="15" x14ac:dyDescent="0.25">
      <c r="D83" s="24"/>
      <c r="F83" s="24"/>
    </row>
    <row r="84" spans="4:6" ht="15" x14ac:dyDescent="0.25">
      <c r="D84" s="24"/>
      <c r="F84" s="24"/>
    </row>
    <row r="85" spans="4:6" ht="15" x14ac:dyDescent="0.25">
      <c r="D85" s="24"/>
      <c r="F85" s="24"/>
    </row>
    <row r="86" spans="4:6" ht="15" x14ac:dyDescent="0.25">
      <c r="D86" s="24"/>
      <c r="F86" s="24"/>
    </row>
    <row r="87" spans="4:6" ht="15" x14ac:dyDescent="0.25">
      <c r="D87" s="24"/>
      <c r="F87" s="24"/>
    </row>
    <row r="88" spans="4:6" ht="15" x14ac:dyDescent="0.25">
      <c r="D88" s="24"/>
      <c r="F88" s="24"/>
    </row>
    <row r="89" spans="4:6" ht="15" x14ac:dyDescent="0.25">
      <c r="D89" s="24"/>
      <c r="F89" s="24"/>
    </row>
    <row r="90" spans="4:6" ht="15" x14ac:dyDescent="0.25">
      <c r="D90" s="24"/>
      <c r="F90" s="24"/>
    </row>
    <row r="91" spans="4:6" ht="15" x14ac:dyDescent="0.25">
      <c r="D91" s="24"/>
      <c r="F91" s="24"/>
    </row>
    <row r="92" spans="4:6" ht="15" x14ac:dyDescent="0.25">
      <c r="D92" s="24"/>
      <c r="F92" s="24"/>
    </row>
    <row r="93" spans="4:6" ht="15" x14ac:dyDescent="0.25">
      <c r="D93" s="24"/>
      <c r="F93" s="24"/>
    </row>
    <row r="94" spans="4:6" ht="15" x14ac:dyDescent="0.25">
      <c r="D94" s="24"/>
      <c r="F94" s="24"/>
    </row>
    <row r="95" spans="4:6" ht="15" x14ac:dyDescent="0.25">
      <c r="D95" s="24"/>
      <c r="F95" s="24"/>
    </row>
    <row r="96" spans="4:6" ht="15" x14ac:dyDescent="0.25">
      <c r="D96" s="24"/>
      <c r="F96" s="24"/>
    </row>
    <row r="97" spans="4:6" ht="15" x14ac:dyDescent="0.25">
      <c r="D97" s="24"/>
      <c r="F97" s="24"/>
    </row>
    <row r="98" spans="4:6" ht="15" x14ac:dyDescent="0.25">
      <c r="D98" s="24"/>
      <c r="F98" s="24"/>
    </row>
    <row r="99" spans="4:6" ht="15" x14ac:dyDescent="0.25">
      <c r="D99" s="24"/>
      <c r="F99" s="24"/>
    </row>
    <row r="100" spans="4:6" ht="15" x14ac:dyDescent="0.25">
      <c r="D100" s="24"/>
      <c r="F100" s="24"/>
    </row>
    <row r="101" spans="4:6" ht="15" x14ac:dyDescent="0.25">
      <c r="D101" s="24"/>
      <c r="F101" s="24"/>
    </row>
    <row r="102" spans="4:6" ht="15" x14ac:dyDescent="0.25">
      <c r="D102" s="24"/>
      <c r="F102" s="24"/>
    </row>
    <row r="103" spans="4:6" ht="15" x14ac:dyDescent="0.25">
      <c r="D103" s="24"/>
      <c r="F103" s="24"/>
    </row>
    <row r="104" spans="4:6" ht="15" x14ac:dyDescent="0.25">
      <c r="D104" s="24"/>
      <c r="F104" s="24"/>
    </row>
    <row r="105" spans="4:6" ht="15" x14ac:dyDescent="0.25">
      <c r="D105" s="24"/>
      <c r="F105" s="24"/>
    </row>
    <row r="106" spans="4:6" ht="15" x14ac:dyDescent="0.25">
      <c r="D106" s="24"/>
      <c r="F106" s="24"/>
    </row>
    <row r="107" spans="4:6" ht="15" x14ac:dyDescent="0.25">
      <c r="D107" s="24"/>
      <c r="F107" s="24"/>
    </row>
    <row r="108" spans="4:6" ht="15" x14ac:dyDescent="0.25">
      <c r="D108" s="24"/>
      <c r="F108" s="24"/>
    </row>
    <row r="109" spans="4:6" ht="15" x14ac:dyDescent="0.25">
      <c r="D109" s="24"/>
      <c r="F109" s="24"/>
    </row>
    <row r="110" spans="4:6" ht="15" x14ac:dyDescent="0.25">
      <c r="D110" s="24"/>
      <c r="F110" s="24"/>
    </row>
    <row r="111" spans="4:6" ht="15" x14ac:dyDescent="0.25">
      <c r="D111" s="24"/>
      <c r="F111" s="24"/>
    </row>
    <row r="112" spans="4:6" ht="15" x14ac:dyDescent="0.25">
      <c r="D112" s="24"/>
      <c r="F112" s="24"/>
    </row>
    <row r="113" spans="4:6" ht="15" x14ac:dyDescent="0.25">
      <c r="D113" s="24"/>
      <c r="F113" s="24"/>
    </row>
    <row r="114" spans="4:6" ht="15" x14ac:dyDescent="0.25">
      <c r="D114" s="24"/>
      <c r="F114" s="24"/>
    </row>
    <row r="115" spans="4:6" ht="15" x14ac:dyDescent="0.25">
      <c r="D115" s="24"/>
      <c r="F115" s="24"/>
    </row>
    <row r="116" spans="4:6" ht="15" x14ac:dyDescent="0.25">
      <c r="D116" s="24"/>
      <c r="F116" s="24"/>
    </row>
    <row r="117" spans="4:6" ht="15" x14ac:dyDescent="0.25">
      <c r="D117" s="24"/>
      <c r="F117" s="24"/>
    </row>
    <row r="118" spans="4:6" ht="15" x14ac:dyDescent="0.25">
      <c r="D118" s="24"/>
      <c r="F118" s="24"/>
    </row>
    <row r="119" spans="4:6" ht="15" x14ac:dyDescent="0.25">
      <c r="D119" s="24"/>
      <c r="F119" s="24"/>
    </row>
    <row r="120" spans="4:6" ht="15" x14ac:dyDescent="0.25">
      <c r="D120" s="24"/>
      <c r="F120" s="24"/>
    </row>
    <row r="121" spans="4:6" ht="15" x14ac:dyDescent="0.25">
      <c r="D121" s="24"/>
      <c r="F121" s="24"/>
    </row>
    <row r="122" spans="4:6" ht="15" x14ac:dyDescent="0.25">
      <c r="D122" s="24"/>
      <c r="F122" s="24"/>
    </row>
    <row r="123" spans="4:6" ht="15" x14ac:dyDescent="0.25">
      <c r="D123" s="24"/>
      <c r="F123" s="24"/>
    </row>
    <row r="124" spans="4:6" ht="15" x14ac:dyDescent="0.25">
      <c r="D124" s="24"/>
      <c r="F124" s="24"/>
    </row>
    <row r="125" spans="4:6" ht="15" x14ac:dyDescent="0.25">
      <c r="D125" s="24"/>
      <c r="F125" s="24"/>
    </row>
    <row r="126" spans="4:6" ht="15" x14ac:dyDescent="0.25">
      <c r="D126" s="24"/>
      <c r="F126" s="24"/>
    </row>
    <row r="127" spans="4:6" ht="15" x14ac:dyDescent="0.25">
      <c r="D127" s="24"/>
      <c r="F127" s="24"/>
    </row>
    <row r="128" spans="4:6" ht="15" x14ac:dyDescent="0.25">
      <c r="D128" s="24"/>
      <c r="F128" s="24"/>
    </row>
    <row r="129" spans="4:6" ht="15" x14ac:dyDescent="0.25">
      <c r="D129" s="24"/>
      <c r="F129" s="24"/>
    </row>
    <row r="130" spans="4:6" ht="15" x14ac:dyDescent="0.25">
      <c r="D130" s="24"/>
      <c r="F130" s="24"/>
    </row>
    <row r="131" spans="4:6" ht="15" x14ac:dyDescent="0.25">
      <c r="D131" s="24"/>
      <c r="F131" s="24"/>
    </row>
    <row r="132" spans="4:6" ht="15" x14ac:dyDescent="0.25">
      <c r="D132" s="24"/>
      <c r="F132" s="24"/>
    </row>
    <row r="133" spans="4:6" ht="15" x14ac:dyDescent="0.25">
      <c r="D133" s="24"/>
      <c r="F133" s="24"/>
    </row>
    <row r="134" spans="4:6" ht="15" x14ac:dyDescent="0.25">
      <c r="D134" s="24"/>
      <c r="F134" s="24"/>
    </row>
    <row r="135" spans="4:6" ht="15" x14ac:dyDescent="0.25">
      <c r="D135" s="24"/>
      <c r="F135" s="24"/>
    </row>
    <row r="136" spans="4:6" ht="15" x14ac:dyDescent="0.25">
      <c r="D136" s="24"/>
      <c r="F136" s="24"/>
    </row>
    <row r="137" spans="4:6" ht="15" x14ac:dyDescent="0.25">
      <c r="D137" s="24"/>
      <c r="F137" s="24"/>
    </row>
    <row r="138" spans="4:6" ht="15" x14ac:dyDescent="0.25">
      <c r="D138" s="24"/>
      <c r="F138" s="24"/>
    </row>
    <row r="139" spans="4:6" ht="15" x14ac:dyDescent="0.25">
      <c r="D139" s="24"/>
      <c r="F139" s="24"/>
    </row>
    <row r="140" spans="4:6" ht="15" x14ac:dyDescent="0.25">
      <c r="D140" s="24"/>
      <c r="F140" s="24"/>
    </row>
    <row r="141" spans="4:6" ht="15" x14ac:dyDescent="0.25">
      <c r="D141" s="24"/>
      <c r="F141" s="24"/>
    </row>
    <row r="142" spans="4:6" ht="15" x14ac:dyDescent="0.25">
      <c r="D142" s="24"/>
      <c r="F142" s="24"/>
    </row>
    <row r="143" spans="4:6" ht="15" x14ac:dyDescent="0.25">
      <c r="D143" s="24"/>
      <c r="F143" s="24"/>
    </row>
    <row r="144" spans="4:6" ht="15" x14ac:dyDescent="0.25">
      <c r="D144" s="24"/>
      <c r="F144" s="24"/>
    </row>
    <row r="145" spans="4:6" ht="15" x14ac:dyDescent="0.25">
      <c r="D145" s="24"/>
      <c r="F145" s="24"/>
    </row>
    <row r="146" spans="4:6" ht="15" x14ac:dyDescent="0.25">
      <c r="D146" s="24"/>
      <c r="F146" s="24"/>
    </row>
    <row r="147" spans="4:6" ht="15" x14ac:dyDescent="0.25">
      <c r="D147" s="24"/>
      <c r="F147" s="24"/>
    </row>
    <row r="148" spans="4:6" ht="15" x14ac:dyDescent="0.25">
      <c r="D148" s="24"/>
      <c r="F148" s="24"/>
    </row>
    <row r="149" spans="4:6" ht="15" x14ac:dyDescent="0.25">
      <c r="D149" s="24"/>
      <c r="F149" s="24"/>
    </row>
    <row r="150" spans="4:6" ht="15" x14ac:dyDescent="0.25">
      <c r="D150" s="24"/>
      <c r="F150" s="24"/>
    </row>
    <row r="151" spans="4:6" ht="15" x14ac:dyDescent="0.25">
      <c r="D151" s="24"/>
      <c r="F151" s="24"/>
    </row>
    <row r="152" spans="4:6" ht="15" x14ac:dyDescent="0.25">
      <c r="D152" s="24"/>
      <c r="F152" s="24"/>
    </row>
    <row r="153" spans="4:6" ht="15" x14ac:dyDescent="0.25">
      <c r="F153" s="24"/>
    </row>
    <row r="154" spans="4:6" ht="15" x14ac:dyDescent="0.25">
      <c r="F154" s="24"/>
    </row>
    <row r="155" spans="4:6" ht="15" x14ac:dyDescent="0.25">
      <c r="F155" s="24"/>
    </row>
    <row r="156" spans="4:6" ht="15" x14ac:dyDescent="0.25">
      <c r="F156" s="24"/>
    </row>
    <row r="157" spans="4:6" ht="15" x14ac:dyDescent="0.25">
      <c r="F157" s="24"/>
    </row>
    <row r="158" spans="4:6" ht="15" x14ac:dyDescent="0.25">
      <c r="F158" s="24"/>
    </row>
    <row r="159" spans="4:6" ht="15" x14ac:dyDescent="0.25">
      <c r="F159" s="24"/>
    </row>
    <row r="160" spans="4:6" ht="15" x14ac:dyDescent="0.25">
      <c r="F160" s="24"/>
    </row>
    <row r="161" spans="6:6" ht="15" x14ac:dyDescent="0.25">
      <c r="F161" s="24"/>
    </row>
    <row r="162" spans="6:6" ht="15" x14ac:dyDescent="0.25">
      <c r="F162" s="24"/>
    </row>
    <row r="163" spans="6:6" ht="15" x14ac:dyDescent="0.25">
      <c r="F163" s="24"/>
    </row>
    <row r="164" spans="6:6" ht="15" x14ac:dyDescent="0.25">
      <c r="F164" s="24"/>
    </row>
    <row r="165" spans="6:6" ht="15" x14ac:dyDescent="0.25">
      <c r="F165" s="24"/>
    </row>
    <row r="166" spans="6:6" ht="15" x14ac:dyDescent="0.25">
      <c r="F166" s="24"/>
    </row>
    <row r="167" spans="6:6" ht="15" x14ac:dyDescent="0.25">
      <c r="F167" s="24"/>
    </row>
    <row r="168" spans="6:6" ht="15" x14ac:dyDescent="0.25">
      <c r="F168" s="24"/>
    </row>
    <row r="169" spans="6:6" ht="15" x14ac:dyDescent="0.25">
      <c r="F169" s="24"/>
    </row>
    <row r="170" spans="6:6" ht="15" x14ac:dyDescent="0.25">
      <c r="F170" s="24"/>
    </row>
    <row r="171" spans="6:6" ht="15" x14ac:dyDescent="0.25">
      <c r="F171" s="24"/>
    </row>
    <row r="172" spans="6:6" ht="15" x14ac:dyDescent="0.25">
      <c r="F172" s="24"/>
    </row>
    <row r="173" spans="6:6" ht="15" x14ac:dyDescent="0.25">
      <c r="F173" s="24"/>
    </row>
    <row r="174" spans="6:6" ht="15" x14ac:dyDescent="0.25">
      <c r="F174" s="24"/>
    </row>
    <row r="175" spans="6:6" ht="15" x14ac:dyDescent="0.25">
      <c r="F175" s="24"/>
    </row>
    <row r="176" spans="6:6" ht="15" x14ac:dyDescent="0.25">
      <c r="F176" s="24"/>
    </row>
    <row r="177" spans="6:6" ht="15" x14ac:dyDescent="0.25">
      <c r="F177" s="24"/>
    </row>
    <row r="178" spans="6:6" ht="15" x14ac:dyDescent="0.25">
      <c r="F178" s="24"/>
    </row>
    <row r="179" spans="6:6" ht="15" x14ac:dyDescent="0.25">
      <c r="F179" s="24"/>
    </row>
    <row r="180" spans="6:6" ht="15" x14ac:dyDescent="0.25">
      <c r="F180" s="24"/>
    </row>
    <row r="181" spans="6:6" ht="15" x14ac:dyDescent="0.25">
      <c r="F181" s="24"/>
    </row>
    <row r="182" spans="6:6" ht="15" x14ac:dyDescent="0.25">
      <c r="F182" s="24"/>
    </row>
    <row r="183" spans="6:6" ht="15" x14ac:dyDescent="0.25">
      <c r="F183" s="24"/>
    </row>
    <row r="184" spans="6:6" ht="15" x14ac:dyDescent="0.25">
      <c r="F184" s="24"/>
    </row>
    <row r="185" spans="6:6" ht="15" x14ac:dyDescent="0.25">
      <c r="F185" s="24"/>
    </row>
    <row r="186" spans="6:6" ht="15" x14ac:dyDescent="0.25">
      <c r="F186" s="24"/>
    </row>
    <row r="187" spans="6:6" ht="15" x14ac:dyDescent="0.25">
      <c r="F187" s="24"/>
    </row>
    <row r="188" spans="6:6" ht="15" x14ac:dyDescent="0.25">
      <c r="F188" s="24"/>
    </row>
    <row r="189" spans="6:6" ht="15" x14ac:dyDescent="0.25">
      <c r="F189" s="24"/>
    </row>
  </sheetData>
  <sortState xmlns:xlrd2="http://schemas.microsoft.com/office/spreadsheetml/2017/richdata2"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F483-74BA-4A7F-BEA9-41C61C96420D}">
  <dimension ref="A2:H102"/>
  <sheetViews>
    <sheetView topLeftCell="A95" workbookViewId="0">
      <selection activeCell="A102" sqref="A102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Junho de 2023</v>
      </c>
      <c r="C2" s="3"/>
      <c r="D2" s="3"/>
      <c r="H2" s="3"/>
    </row>
    <row r="3" spans="1:8" ht="15" customHeight="1" x14ac:dyDescent="0.2">
      <c r="B3" s="2" t="str">
        <f>Índice!A9</f>
        <v>MÊS DE COMPETÊNCIA: Abril de 2023</v>
      </c>
      <c r="C3" s="3"/>
      <c r="D3" s="3"/>
      <c r="H3" s="3"/>
    </row>
    <row r="5" spans="1:8" x14ac:dyDescent="0.2">
      <c r="A5" s="2" t="s">
        <v>568</v>
      </c>
    </row>
    <row r="6" spans="1:8" x14ac:dyDescent="0.2">
      <c r="A6" s="1" t="s">
        <v>551</v>
      </c>
    </row>
    <row r="8" spans="1:8" x14ac:dyDescent="0.2">
      <c r="A8" s="4" t="s">
        <v>3</v>
      </c>
      <c r="B8" s="6" t="s">
        <v>740</v>
      </c>
    </row>
    <row r="9" spans="1:8" x14ac:dyDescent="0.2">
      <c r="A9" s="10" t="s">
        <v>66</v>
      </c>
      <c r="B9" s="11">
        <v>311770.13241666032</v>
      </c>
    </row>
    <row r="10" spans="1:8" hidden="1" x14ac:dyDescent="0.2">
      <c r="A10" s="5" t="s">
        <v>479</v>
      </c>
      <c r="B10" s="7">
        <v>0</v>
      </c>
    </row>
    <row r="11" spans="1:8" hidden="1" x14ac:dyDescent="0.2">
      <c r="A11" s="5" t="s">
        <v>205</v>
      </c>
      <c r="B11" s="7">
        <v>0</v>
      </c>
    </row>
    <row r="12" spans="1:8" x14ac:dyDescent="0.2">
      <c r="A12" s="5" t="s">
        <v>11</v>
      </c>
      <c r="B12" s="7">
        <v>0</v>
      </c>
    </row>
    <row r="13" spans="1:8" x14ac:dyDescent="0.2">
      <c r="A13" s="5" t="s">
        <v>224</v>
      </c>
      <c r="B13" s="7">
        <v>0</v>
      </c>
    </row>
    <row r="14" spans="1:8" x14ac:dyDescent="0.2">
      <c r="A14" s="5" t="s">
        <v>134</v>
      </c>
      <c r="B14" s="7">
        <v>0</v>
      </c>
    </row>
    <row r="15" spans="1:8" x14ac:dyDescent="0.2">
      <c r="A15" s="5" t="s">
        <v>735</v>
      </c>
      <c r="B15" s="7">
        <v>0</v>
      </c>
    </row>
    <row r="16" spans="1:8" x14ac:dyDescent="0.2">
      <c r="A16" s="5" t="s">
        <v>466</v>
      </c>
      <c r="B16" s="7">
        <v>-717</v>
      </c>
    </row>
    <row r="17" spans="1:2" x14ac:dyDescent="0.2">
      <c r="A17" s="5" t="s">
        <v>187</v>
      </c>
      <c r="B17" s="7">
        <v>-1297.8582847988582</v>
      </c>
    </row>
    <row r="18" spans="1:2" x14ac:dyDescent="0.2">
      <c r="A18" s="5" t="s">
        <v>121</v>
      </c>
      <c r="B18" s="7">
        <v>-1714.2884563143598</v>
      </c>
    </row>
    <row r="19" spans="1:2" x14ac:dyDescent="0.2">
      <c r="A19" s="5" t="s">
        <v>7</v>
      </c>
      <c r="B19" s="7">
        <v>-1714.2884563143598</v>
      </c>
    </row>
    <row r="20" spans="1:2" x14ac:dyDescent="0.2">
      <c r="A20" s="5" t="s">
        <v>58</v>
      </c>
      <c r="B20" s="7">
        <v>-3012.146741113218</v>
      </c>
    </row>
    <row r="21" spans="1:2" x14ac:dyDescent="0.2">
      <c r="A21" s="5" t="s">
        <v>146</v>
      </c>
      <c r="B21" s="7">
        <v>-3012.146741113218</v>
      </c>
    </row>
    <row r="22" spans="1:2" x14ac:dyDescent="0.2">
      <c r="A22" s="5" t="s">
        <v>166</v>
      </c>
      <c r="B22" s="7">
        <v>-3012.146741113218</v>
      </c>
    </row>
    <row r="23" spans="1:2" x14ac:dyDescent="0.2">
      <c r="A23" s="5" t="s">
        <v>105</v>
      </c>
      <c r="B23" s="7">
        <v>-3012.146741113218</v>
      </c>
    </row>
    <row r="24" spans="1:2" x14ac:dyDescent="0.2">
      <c r="A24" s="5" t="s">
        <v>140</v>
      </c>
      <c r="B24" s="7">
        <v>-3012.146741113218</v>
      </c>
    </row>
    <row r="25" spans="1:2" x14ac:dyDescent="0.2">
      <c r="A25" s="5" t="s">
        <v>98</v>
      </c>
      <c r="B25" s="7">
        <v>-3012.146741113218</v>
      </c>
    </row>
    <row r="26" spans="1:2" x14ac:dyDescent="0.2">
      <c r="A26" s="5" t="s">
        <v>147</v>
      </c>
      <c r="B26" s="7">
        <v>-3012.146741113218</v>
      </c>
    </row>
    <row r="27" spans="1:2" x14ac:dyDescent="0.2">
      <c r="A27" s="5" t="s">
        <v>80</v>
      </c>
      <c r="B27" s="7">
        <v>-3012.146741113218</v>
      </c>
    </row>
    <row r="28" spans="1:2" x14ac:dyDescent="0.2">
      <c r="A28" s="5" t="s">
        <v>16</v>
      </c>
      <c r="B28" s="7">
        <v>-3012.146741113218</v>
      </c>
    </row>
    <row r="29" spans="1:2" x14ac:dyDescent="0.2">
      <c r="A29" s="5" t="s">
        <v>76</v>
      </c>
      <c r="B29" s="7">
        <v>-3012.146741113218</v>
      </c>
    </row>
    <row r="30" spans="1:2" x14ac:dyDescent="0.2">
      <c r="A30" s="5" t="s">
        <v>95</v>
      </c>
      <c r="B30" s="7">
        <v>-3012.146741113218</v>
      </c>
    </row>
    <row r="31" spans="1:2" x14ac:dyDescent="0.2">
      <c r="A31" s="5" t="s">
        <v>51</v>
      </c>
      <c r="B31" s="7">
        <v>-3012.146741113218</v>
      </c>
    </row>
    <row r="32" spans="1:2" x14ac:dyDescent="0.2">
      <c r="A32" s="5" t="s">
        <v>102</v>
      </c>
      <c r="B32" s="7">
        <v>-3012.146741113218</v>
      </c>
    </row>
    <row r="33" spans="1:2" x14ac:dyDescent="0.2">
      <c r="A33" s="5" t="s">
        <v>111</v>
      </c>
      <c r="B33" s="7">
        <v>-3012.146741113218</v>
      </c>
    </row>
    <row r="34" spans="1:2" x14ac:dyDescent="0.2">
      <c r="A34" s="5" t="s">
        <v>141</v>
      </c>
      <c r="B34" s="7">
        <v>-3012.146741113218</v>
      </c>
    </row>
    <row r="35" spans="1:2" x14ac:dyDescent="0.2">
      <c r="A35" s="5" t="s">
        <v>149</v>
      </c>
      <c r="B35" s="7">
        <v>-3012.146741113218</v>
      </c>
    </row>
    <row r="36" spans="1:2" x14ac:dyDescent="0.2">
      <c r="A36" s="5" t="s">
        <v>96</v>
      </c>
      <c r="B36" s="7">
        <v>-3012.146741113218</v>
      </c>
    </row>
    <row r="37" spans="1:2" x14ac:dyDescent="0.2">
      <c r="A37" s="5" t="s">
        <v>129</v>
      </c>
      <c r="B37" s="7">
        <v>-3012.146741113218</v>
      </c>
    </row>
    <row r="38" spans="1:2" x14ac:dyDescent="0.2">
      <c r="A38" s="5" t="s">
        <v>152</v>
      </c>
      <c r="B38" s="7">
        <v>-3012.146741113218</v>
      </c>
    </row>
    <row r="39" spans="1:2" x14ac:dyDescent="0.2">
      <c r="A39" s="5" t="s">
        <v>62</v>
      </c>
      <c r="B39" s="7">
        <v>-3012.146741113218</v>
      </c>
    </row>
    <row r="40" spans="1:2" x14ac:dyDescent="0.2">
      <c r="A40" s="5" t="s">
        <v>92</v>
      </c>
      <c r="B40" s="7">
        <v>-3012.146741113218</v>
      </c>
    </row>
    <row r="41" spans="1:2" x14ac:dyDescent="0.2">
      <c r="A41" s="5" t="s">
        <v>72</v>
      </c>
      <c r="B41" s="7">
        <v>-3012.146741113218</v>
      </c>
    </row>
    <row r="42" spans="1:2" x14ac:dyDescent="0.2">
      <c r="A42" s="5" t="s">
        <v>154</v>
      </c>
      <c r="B42" s="7">
        <v>-3012.146741113218</v>
      </c>
    </row>
    <row r="43" spans="1:2" x14ac:dyDescent="0.2">
      <c r="A43" s="5" t="s">
        <v>123</v>
      </c>
      <c r="B43" s="7">
        <v>-3012.146741113218</v>
      </c>
    </row>
    <row r="44" spans="1:2" x14ac:dyDescent="0.2">
      <c r="A44" s="5" t="s">
        <v>143</v>
      </c>
      <c r="B44" s="7">
        <v>-3012.146741113218</v>
      </c>
    </row>
    <row r="45" spans="1:2" x14ac:dyDescent="0.2">
      <c r="A45" s="5" t="s">
        <v>155</v>
      </c>
      <c r="B45" s="7">
        <v>-3012.146741113218</v>
      </c>
    </row>
    <row r="46" spans="1:2" x14ac:dyDescent="0.2">
      <c r="A46" s="5" t="s">
        <v>57</v>
      </c>
      <c r="B46" s="7">
        <v>-3012.146741113218</v>
      </c>
    </row>
    <row r="47" spans="1:2" x14ac:dyDescent="0.2">
      <c r="A47" s="5" t="s">
        <v>124</v>
      </c>
      <c r="B47" s="7">
        <v>-3012.146741113218</v>
      </c>
    </row>
    <row r="48" spans="1:2" x14ac:dyDescent="0.2">
      <c r="A48" s="5" t="s">
        <v>17</v>
      </c>
      <c r="B48" s="7">
        <v>-3012.146741113218</v>
      </c>
    </row>
    <row r="49" spans="1:2" x14ac:dyDescent="0.2">
      <c r="A49" s="5" t="s">
        <v>53</v>
      </c>
      <c r="B49" s="7">
        <v>-3012.146741113218</v>
      </c>
    </row>
    <row r="50" spans="1:2" x14ac:dyDescent="0.2">
      <c r="A50" s="5" t="s">
        <v>75</v>
      </c>
      <c r="B50" s="7">
        <v>-3012.146741113218</v>
      </c>
    </row>
    <row r="51" spans="1:2" x14ac:dyDescent="0.2">
      <c r="A51" s="5" t="s">
        <v>63</v>
      </c>
      <c r="B51" s="7">
        <v>-3012.146741113218</v>
      </c>
    </row>
    <row r="52" spans="1:2" x14ac:dyDescent="0.2">
      <c r="A52" s="5" t="s">
        <v>157</v>
      </c>
      <c r="B52" s="7">
        <v>-3012.146741113218</v>
      </c>
    </row>
    <row r="53" spans="1:2" x14ac:dyDescent="0.2">
      <c r="A53" s="5" t="s">
        <v>88</v>
      </c>
      <c r="B53" s="7">
        <v>-3012.146741113218</v>
      </c>
    </row>
    <row r="54" spans="1:2" x14ac:dyDescent="0.2">
      <c r="A54" s="5" t="s">
        <v>82</v>
      </c>
      <c r="B54" s="7">
        <v>-3012.146741113218</v>
      </c>
    </row>
    <row r="55" spans="1:2" x14ac:dyDescent="0.2">
      <c r="A55" s="5" t="s">
        <v>14</v>
      </c>
      <c r="B55" s="7">
        <v>-3012.146741113218</v>
      </c>
    </row>
    <row r="56" spans="1:2" x14ac:dyDescent="0.2">
      <c r="A56" s="5" t="s">
        <v>127</v>
      </c>
      <c r="B56" s="7">
        <v>-3012.146741113218</v>
      </c>
    </row>
    <row r="57" spans="1:2" x14ac:dyDescent="0.2">
      <c r="A57" s="5" t="s">
        <v>83</v>
      </c>
      <c r="B57" s="7">
        <v>-3012.146741113218</v>
      </c>
    </row>
    <row r="58" spans="1:2" x14ac:dyDescent="0.2">
      <c r="A58" s="5" t="s">
        <v>139</v>
      </c>
      <c r="B58" s="7">
        <v>-3012.146741113218</v>
      </c>
    </row>
    <row r="59" spans="1:2" x14ac:dyDescent="0.2">
      <c r="A59" s="5" t="s">
        <v>70</v>
      </c>
      <c r="B59" s="7">
        <v>-3012.146741113218</v>
      </c>
    </row>
    <row r="60" spans="1:2" x14ac:dyDescent="0.2">
      <c r="A60" s="5" t="s">
        <v>9</v>
      </c>
      <c r="B60" s="7">
        <v>-3012.146741113218</v>
      </c>
    </row>
    <row r="61" spans="1:2" x14ac:dyDescent="0.2">
      <c r="A61" s="5" t="s">
        <v>84</v>
      </c>
      <c r="B61" s="7">
        <v>-3012.146741113218</v>
      </c>
    </row>
    <row r="62" spans="1:2" x14ac:dyDescent="0.2">
      <c r="A62" s="5" t="s">
        <v>160</v>
      </c>
      <c r="B62" s="7">
        <v>-3012.146741113218</v>
      </c>
    </row>
    <row r="63" spans="1:2" x14ac:dyDescent="0.2">
      <c r="A63" s="5" t="s">
        <v>101</v>
      </c>
      <c r="B63" s="7">
        <v>-3012.146741113218</v>
      </c>
    </row>
    <row r="64" spans="1:2" x14ac:dyDescent="0.2">
      <c r="A64" s="5" t="s">
        <v>12</v>
      </c>
      <c r="B64" s="7">
        <v>-3012.146741113218</v>
      </c>
    </row>
    <row r="65" spans="1:2" x14ac:dyDescent="0.2">
      <c r="A65" s="5" t="s">
        <v>78</v>
      </c>
      <c r="B65" s="7">
        <v>-3012.146741113218</v>
      </c>
    </row>
    <row r="66" spans="1:2" x14ac:dyDescent="0.2">
      <c r="A66" s="5" t="s">
        <v>193</v>
      </c>
      <c r="B66" s="7">
        <v>-3012.146741113218</v>
      </c>
    </row>
    <row r="67" spans="1:2" x14ac:dyDescent="0.2">
      <c r="A67" s="5" t="s">
        <v>52</v>
      </c>
      <c r="B67" s="7">
        <v>-3012.146741113218</v>
      </c>
    </row>
    <row r="68" spans="1:2" x14ac:dyDescent="0.2">
      <c r="A68" s="5" t="s">
        <v>13</v>
      </c>
      <c r="B68" s="7">
        <v>-3012.146741113218</v>
      </c>
    </row>
    <row r="69" spans="1:2" x14ac:dyDescent="0.2">
      <c r="A69" s="5" t="s">
        <v>161</v>
      </c>
      <c r="B69" s="7">
        <v>-3012.146741113218</v>
      </c>
    </row>
    <row r="70" spans="1:2" x14ac:dyDescent="0.2">
      <c r="A70" s="5" t="s">
        <v>5</v>
      </c>
      <c r="B70" s="7">
        <v>-3012.146741113218</v>
      </c>
    </row>
    <row r="71" spans="1:2" x14ac:dyDescent="0.2">
      <c r="A71" s="5" t="s">
        <v>67</v>
      </c>
      <c r="B71" s="7">
        <v>-3012.146741113218</v>
      </c>
    </row>
    <row r="72" spans="1:2" x14ac:dyDescent="0.2">
      <c r="A72" s="5" t="s">
        <v>71</v>
      </c>
      <c r="B72" s="7">
        <v>-3012.146741113218</v>
      </c>
    </row>
    <row r="73" spans="1:2" x14ac:dyDescent="0.2">
      <c r="A73" s="5" t="s">
        <v>21</v>
      </c>
      <c r="B73" s="7">
        <v>-3012.146741113218</v>
      </c>
    </row>
    <row r="74" spans="1:2" x14ac:dyDescent="0.2">
      <c r="A74" s="5" t="s">
        <v>87</v>
      </c>
      <c r="B74" s="7">
        <v>-3012.146741113218</v>
      </c>
    </row>
    <row r="75" spans="1:2" x14ac:dyDescent="0.2">
      <c r="A75" s="5" t="s">
        <v>61</v>
      </c>
      <c r="B75" s="7">
        <v>-3012.146741113218</v>
      </c>
    </row>
    <row r="76" spans="1:2" x14ac:dyDescent="0.2">
      <c r="A76" s="5" t="s">
        <v>133</v>
      </c>
      <c r="B76" s="7">
        <v>-3012.146741113218</v>
      </c>
    </row>
    <row r="77" spans="1:2" x14ac:dyDescent="0.2">
      <c r="A77" s="5" t="s">
        <v>8</v>
      </c>
      <c r="B77" s="7">
        <v>-3012.146741113218</v>
      </c>
    </row>
    <row r="78" spans="1:2" x14ac:dyDescent="0.2">
      <c r="A78" s="5" t="s">
        <v>10</v>
      </c>
      <c r="B78" s="7">
        <v>-3012.146741113218</v>
      </c>
    </row>
    <row r="79" spans="1:2" x14ac:dyDescent="0.2">
      <c r="A79" s="5" t="s">
        <v>197</v>
      </c>
      <c r="B79" s="7">
        <v>-3012.146741113218</v>
      </c>
    </row>
    <row r="80" spans="1:2" x14ac:dyDescent="0.2">
      <c r="A80" s="5" t="s">
        <v>18</v>
      </c>
      <c r="B80" s="7">
        <v>-3012.146741113218</v>
      </c>
    </row>
    <row r="81" spans="1:2" x14ac:dyDescent="0.2">
      <c r="A81" s="5" t="s">
        <v>86</v>
      </c>
      <c r="B81" s="7">
        <v>-3012.146741113218</v>
      </c>
    </row>
    <row r="82" spans="1:2" x14ac:dyDescent="0.2">
      <c r="A82" s="5" t="s">
        <v>79</v>
      </c>
      <c r="B82" s="7">
        <v>-3012.146741113218</v>
      </c>
    </row>
    <row r="83" spans="1:2" x14ac:dyDescent="0.2">
      <c r="A83" s="5" t="s">
        <v>85</v>
      </c>
      <c r="B83" s="7">
        <v>-3012.146741113218</v>
      </c>
    </row>
    <row r="84" spans="1:2" x14ac:dyDescent="0.2">
      <c r="A84" s="5" t="s">
        <v>54</v>
      </c>
      <c r="B84" s="7">
        <v>-3012.146741113218</v>
      </c>
    </row>
    <row r="85" spans="1:2" x14ac:dyDescent="0.2">
      <c r="A85" s="14" t="s">
        <v>60</v>
      </c>
      <c r="B85" s="12">
        <v>-3012.146741113218</v>
      </c>
    </row>
    <row r="86" spans="1:2" x14ac:dyDescent="0.2">
      <c r="A86" s="5" t="s">
        <v>165</v>
      </c>
      <c r="B86" s="7">
        <v>-3012.146741113218</v>
      </c>
    </row>
    <row r="87" spans="1:2" x14ac:dyDescent="0.2">
      <c r="A87" s="5" t="s">
        <v>20</v>
      </c>
      <c r="B87" s="7">
        <v>-3012.146741113218</v>
      </c>
    </row>
    <row r="88" spans="1:2" x14ac:dyDescent="0.2">
      <c r="A88" s="14" t="s">
        <v>15</v>
      </c>
      <c r="B88" s="12">
        <v>-3012.146741113218</v>
      </c>
    </row>
    <row r="89" spans="1:2" x14ac:dyDescent="0.2">
      <c r="A89" s="14" t="s">
        <v>81</v>
      </c>
      <c r="B89" s="12">
        <v>-3012.146741113218</v>
      </c>
    </row>
    <row r="90" spans="1:2" x14ac:dyDescent="0.2">
      <c r="A90" s="5" t="s">
        <v>90</v>
      </c>
      <c r="B90" s="7">
        <v>-3012.146741113218</v>
      </c>
    </row>
    <row r="91" spans="1:2" x14ac:dyDescent="0.2">
      <c r="A91" s="5" t="s">
        <v>69</v>
      </c>
      <c r="B91" s="7">
        <v>-3012.146741113218</v>
      </c>
    </row>
    <row r="92" spans="1:2" x14ac:dyDescent="0.2">
      <c r="A92" s="5" t="s">
        <v>68</v>
      </c>
      <c r="B92" s="7">
        <v>-3012.146741113218</v>
      </c>
    </row>
    <row r="93" spans="1:2" x14ac:dyDescent="0.2">
      <c r="A93" s="5" t="s">
        <v>94</v>
      </c>
      <c r="B93" s="7">
        <v>-3012.146741113218</v>
      </c>
    </row>
    <row r="94" spans="1:2" x14ac:dyDescent="0.2">
      <c r="A94" s="5" t="s">
        <v>97</v>
      </c>
      <c r="B94" s="7">
        <v>-3012.146741113218</v>
      </c>
    </row>
    <row r="95" spans="1:2" x14ac:dyDescent="0.2">
      <c r="A95" s="5" t="s">
        <v>103</v>
      </c>
      <c r="B95" s="7">
        <v>-11487.955947963055</v>
      </c>
    </row>
    <row r="96" spans="1:2" x14ac:dyDescent="0.2">
      <c r="A96" s="5" t="s">
        <v>132</v>
      </c>
      <c r="B96" s="7">
        <v>-11487.955947963055</v>
      </c>
    </row>
    <row r="97" spans="1:2" x14ac:dyDescent="0.2">
      <c r="A97" s="5" t="s">
        <v>226</v>
      </c>
      <c r="B97" s="7">
        <v>-11487.955947963055</v>
      </c>
    </row>
    <row r="98" spans="1:2" x14ac:dyDescent="0.2">
      <c r="A98" s="5" t="s">
        <v>128</v>
      </c>
      <c r="B98" s="7">
        <v>-11487.955947963055</v>
      </c>
    </row>
    <row r="99" spans="1:2" x14ac:dyDescent="0.2">
      <c r="A99" s="5" t="s">
        <v>131</v>
      </c>
      <c r="B99" s="7">
        <v>-11487.955947963055</v>
      </c>
    </row>
    <row r="100" spans="1:2" x14ac:dyDescent="0.2">
      <c r="A100" s="14" t="s">
        <v>142</v>
      </c>
      <c r="B100" s="12">
        <v>-11487.955947963055</v>
      </c>
    </row>
    <row r="101" spans="1:2" x14ac:dyDescent="0.2">
      <c r="A101" s="5" t="s">
        <v>130</v>
      </c>
      <c r="B101" s="7">
        <v>-11487.955947963055</v>
      </c>
    </row>
    <row r="102" spans="1:2" x14ac:dyDescent="0.2">
      <c r="A102" s="27" t="s">
        <v>741</v>
      </c>
    </row>
  </sheetData>
  <sortState xmlns:xlrd2="http://schemas.microsoft.com/office/spreadsheetml/2017/richdata2" ref="A9:B101">
    <sortCondition descending="1" ref="B9:B101"/>
  </sortState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14"/>
  <sheetViews>
    <sheetView topLeftCell="A306" workbookViewId="0">
      <selection activeCell="A314" sqref="A314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Junho de 2023</v>
      </c>
      <c r="C2" s="3"/>
      <c r="D2" s="3"/>
      <c r="H2" s="3"/>
    </row>
    <row r="3" spans="1:8" ht="15" customHeight="1" x14ac:dyDescent="0.2">
      <c r="B3" s="2" t="str">
        <f>Índice!A9</f>
        <v>MÊS DE COMPETÊNCIA: Abril de 2023</v>
      </c>
      <c r="C3" s="3"/>
      <c r="D3" s="3"/>
      <c r="H3" s="3"/>
    </row>
    <row r="5" spans="1:8" x14ac:dyDescent="0.2">
      <c r="A5" s="2" t="s">
        <v>569</v>
      </c>
    </row>
    <row r="6" spans="1:8" x14ac:dyDescent="0.2">
      <c r="A6" s="1" t="s">
        <v>481</v>
      </c>
    </row>
    <row r="8" spans="1:8" x14ac:dyDescent="0.2">
      <c r="A8" s="4" t="s">
        <v>3</v>
      </c>
      <c r="B8" s="6" t="s">
        <v>742</v>
      </c>
    </row>
    <row r="9" spans="1:8" x14ac:dyDescent="0.2">
      <c r="A9" s="10" t="s">
        <v>288</v>
      </c>
      <c r="B9" s="11">
        <v>508706.15765313979</v>
      </c>
    </row>
    <row r="10" spans="1:8" x14ac:dyDescent="0.2">
      <c r="A10" s="5" t="s">
        <v>63</v>
      </c>
      <c r="B10" s="7">
        <v>4979.2296102344071</v>
      </c>
    </row>
    <row r="11" spans="1:8" x14ac:dyDescent="0.2">
      <c r="A11" s="5" t="s">
        <v>84</v>
      </c>
      <c r="B11" s="7">
        <v>4979.2296102344071</v>
      </c>
    </row>
    <row r="12" spans="1:8" x14ac:dyDescent="0.2">
      <c r="A12" s="5" t="s">
        <v>72</v>
      </c>
      <c r="B12" s="7">
        <v>4908.6918857604023</v>
      </c>
    </row>
    <row r="13" spans="1:8" x14ac:dyDescent="0.2">
      <c r="A13" s="5" t="s">
        <v>91</v>
      </c>
      <c r="B13" s="7">
        <v>4866.7916896087154</v>
      </c>
    </row>
    <row r="14" spans="1:8" x14ac:dyDescent="0.2">
      <c r="A14" s="5" t="s">
        <v>80</v>
      </c>
      <c r="B14" s="7">
        <v>4694.1738297279235</v>
      </c>
    </row>
    <row r="15" spans="1:8" x14ac:dyDescent="0.2">
      <c r="A15" s="5" t="s">
        <v>94</v>
      </c>
      <c r="B15" s="7">
        <v>4694.1738297279235</v>
      </c>
    </row>
    <row r="16" spans="1:8" x14ac:dyDescent="0.2">
      <c r="A16" s="5" t="s">
        <v>59</v>
      </c>
      <c r="B16" s="7">
        <v>4645.351828759508</v>
      </c>
    </row>
    <row r="17" spans="1:2" x14ac:dyDescent="0.2">
      <c r="A17" s="5" t="s">
        <v>100</v>
      </c>
      <c r="B17" s="7">
        <v>4645.351828759508</v>
      </c>
    </row>
    <row r="18" spans="1:2" x14ac:dyDescent="0.2">
      <c r="A18" s="5" t="s">
        <v>92</v>
      </c>
      <c r="B18" s="7">
        <v>4645.351828759508</v>
      </c>
    </row>
    <row r="19" spans="1:2" x14ac:dyDescent="0.2">
      <c r="A19" s="5" t="s">
        <v>123</v>
      </c>
      <c r="B19" s="7">
        <v>4645.351828759508</v>
      </c>
    </row>
    <row r="20" spans="1:2" x14ac:dyDescent="0.2">
      <c r="A20" s="5" t="s">
        <v>139</v>
      </c>
      <c r="B20" s="7">
        <v>4645.351828759508</v>
      </c>
    </row>
    <row r="21" spans="1:2" x14ac:dyDescent="0.2">
      <c r="A21" s="5" t="s">
        <v>101</v>
      </c>
      <c r="B21" s="7">
        <v>4645.351828759508</v>
      </c>
    </row>
    <row r="22" spans="1:2" x14ac:dyDescent="0.2">
      <c r="A22" s="5" t="s">
        <v>86</v>
      </c>
      <c r="B22" s="7">
        <v>4645.351828759508</v>
      </c>
    </row>
    <row r="23" spans="1:2" x14ac:dyDescent="0.2">
      <c r="A23" s="5" t="s">
        <v>85</v>
      </c>
      <c r="B23" s="7">
        <v>4645.351828759508</v>
      </c>
    </row>
    <row r="24" spans="1:2" x14ac:dyDescent="0.2">
      <c r="A24" s="5" t="s">
        <v>69</v>
      </c>
      <c r="B24" s="7">
        <v>4380.2098741330883</v>
      </c>
    </row>
    <row r="25" spans="1:2" x14ac:dyDescent="0.2">
      <c r="A25" s="5" t="s">
        <v>102</v>
      </c>
      <c r="B25" s="7">
        <v>3974.8324012203534</v>
      </c>
    </row>
    <row r="26" spans="1:2" x14ac:dyDescent="0.2">
      <c r="A26" s="5" t="s">
        <v>87</v>
      </c>
      <c r="B26" s="7">
        <v>3500.3793621570076</v>
      </c>
    </row>
    <row r="27" spans="1:2" x14ac:dyDescent="0.2">
      <c r="A27" s="5" t="s">
        <v>390</v>
      </c>
      <c r="B27" s="7">
        <v>3494.5232374088459</v>
      </c>
    </row>
    <row r="28" spans="1:2" x14ac:dyDescent="0.2">
      <c r="A28" s="5" t="s">
        <v>97</v>
      </c>
      <c r="B28" s="7">
        <v>3164.0486519084393</v>
      </c>
    </row>
    <row r="29" spans="1:2" x14ac:dyDescent="0.2">
      <c r="A29" s="5" t="s">
        <v>76</v>
      </c>
      <c r="B29" s="7">
        <v>3086.8135868180566</v>
      </c>
    </row>
    <row r="30" spans="1:2" x14ac:dyDescent="0.2">
      <c r="A30" s="5" t="s">
        <v>71</v>
      </c>
      <c r="B30" s="7">
        <v>3086.8135868180566</v>
      </c>
    </row>
    <row r="31" spans="1:2" x14ac:dyDescent="0.2">
      <c r="A31" s="5" t="s">
        <v>393</v>
      </c>
      <c r="B31" s="7">
        <v>3022.1531482866612</v>
      </c>
    </row>
    <row r="32" spans="1:2" x14ac:dyDescent="0.2">
      <c r="A32" s="5" t="s">
        <v>395</v>
      </c>
      <c r="B32" s="7">
        <v>2832.5030481115959</v>
      </c>
    </row>
    <row r="33" spans="1:2" x14ac:dyDescent="0.2">
      <c r="A33" s="5" t="s">
        <v>224</v>
      </c>
      <c r="B33" s="7">
        <v>2773.1494085086692</v>
      </c>
    </row>
    <row r="34" spans="1:2" x14ac:dyDescent="0.2">
      <c r="A34" s="5" t="s">
        <v>250</v>
      </c>
      <c r="B34" s="7">
        <v>2509.3280624855956</v>
      </c>
    </row>
    <row r="35" spans="1:2" x14ac:dyDescent="0.2">
      <c r="A35" s="5" t="s">
        <v>6</v>
      </c>
      <c r="B35" s="7">
        <v>2264.37733678011</v>
      </c>
    </row>
    <row r="36" spans="1:2" x14ac:dyDescent="0.2">
      <c r="A36" s="5" t="s">
        <v>82</v>
      </c>
      <c r="B36" s="7">
        <v>2142.7076718365261</v>
      </c>
    </row>
    <row r="37" spans="1:2" x14ac:dyDescent="0.2">
      <c r="A37" s="5" t="s">
        <v>394</v>
      </c>
      <c r="B37" s="7">
        <v>2025.086184209239</v>
      </c>
    </row>
    <row r="38" spans="1:2" x14ac:dyDescent="0.2">
      <c r="A38" s="5" t="s">
        <v>396</v>
      </c>
      <c r="B38" s="7">
        <v>1803.5035500114693</v>
      </c>
    </row>
    <row r="39" spans="1:2" x14ac:dyDescent="0.2">
      <c r="A39" s="5" t="s">
        <v>380</v>
      </c>
      <c r="B39" s="7">
        <v>1658.0672540516432</v>
      </c>
    </row>
    <row r="40" spans="1:2" x14ac:dyDescent="0.2">
      <c r="A40" s="5" t="s">
        <v>17</v>
      </c>
      <c r="B40" s="7">
        <v>1448.2308854003084</v>
      </c>
    </row>
    <row r="41" spans="1:2" x14ac:dyDescent="0.2">
      <c r="A41" s="5" t="s">
        <v>378</v>
      </c>
      <c r="B41" s="7">
        <v>1427.3280426852573</v>
      </c>
    </row>
    <row r="42" spans="1:2" x14ac:dyDescent="0.2">
      <c r="A42" s="5" t="s">
        <v>61</v>
      </c>
      <c r="B42" s="7">
        <v>1291.0129814619811</v>
      </c>
    </row>
    <row r="43" spans="1:2" x14ac:dyDescent="0.2">
      <c r="A43" s="5" t="s">
        <v>379</v>
      </c>
      <c r="B43" s="7">
        <v>1279.8314957434279</v>
      </c>
    </row>
    <row r="44" spans="1:2" x14ac:dyDescent="0.2">
      <c r="A44" s="5" t="s">
        <v>227</v>
      </c>
      <c r="B44" s="7">
        <v>1267.5423196654256</v>
      </c>
    </row>
    <row r="45" spans="1:2" x14ac:dyDescent="0.2">
      <c r="A45" s="5" t="s">
        <v>230</v>
      </c>
      <c r="B45" s="7">
        <v>1072.2049263973558</v>
      </c>
    </row>
    <row r="46" spans="1:2" x14ac:dyDescent="0.2">
      <c r="A46" s="5" t="s">
        <v>381</v>
      </c>
      <c r="B46" s="7">
        <v>1051.2001410897947</v>
      </c>
    </row>
    <row r="47" spans="1:2" x14ac:dyDescent="0.2">
      <c r="A47" s="5" t="s">
        <v>383</v>
      </c>
      <c r="B47" s="7">
        <v>1002.6875640098397</v>
      </c>
    </row>
    <row r="48" spans="1:2" x14ac:dyDescent="0.2">
      <c r="A48" s="5" t="s">
        <v>382</v>
      </c>
      <c r="B48" s="7">
        <v>818.26929170316032</v>
      </c>
    </row>
    <row r="49" spans="1:2" x14ac:dyDescent="0.2">
      <c r="A49" s="5" t="s">
        <v>372</v>
      </c>
      <c r="B49" s="7">
        <v>734.57312627526755</v>
      </c>
    </row>
    <row r="50" spans="1:2" x14ac:dyDescent="0.2">
      <c r="A50" s="5" t="s">
        <v>377</v>
      </c>
      <c r="B50" s="7">
        <v>733.12096654806248</v>
      </c>
    </row>
    <row r="51" spans="1:2" x14ac:dyDescent="0.2">
      <c r="A51" s="5" t="s">
        <v>376</v>
      </c>
      <c r="B51" s="7">
        <v>733.12096654806248</v>
      </c>
    </row>
    <row r="52" spans="1:2" x14ac:dyDescent="0.2">
      <c r="A52" s="5" t="s">
        <v>120</v>
      </c>
      <c r="B52" s="7">
        <v>733.12096654806248</v>
      </c>
    </row>
    <row r="53" spans="1:2" x14ac:dyDescent="0.2">
      <c r="A53" s="5" t="s">
        <v>386</v>
      </c>
      <c r="B53" s="7">
        <v>625.79118183445792</v>
      </c>
    </row>
    <row r="54" spans="1:2" x14ac:dyDescent="0.2">
      <c r="A54" s="5" t="s">
        <v>478</v>
      </c>
      <c r="B54" s="7">
        <v>550.69094104737997</v>
      </c>
    </row>
    <row r="55" spans="1:2" x14ac:dyDescent="0.2">
      <c r="A55" s="5" t="s">
        <v>391</v>
      </c>
      <c r="B55" s="7">
        <v>519.76072898232576</v>
      </c>
    </row>
    <row r="56" spans="1:2" x14ac:dyDescent="0.2">
      <c r="A56" s="5" t="s">
        <v>385</v>
      </c>
      <c r="B56" s="7">
        <v>497.38333786207932</v>
      </c>
    </row>
    <row r="57" spans="1:2" x14ac:dyDescent="0.2">
      <c r="A57" s="5" t="s">
        <v>387</v>
      </c>
      <c r="B57" s="7">
        <v>460.97408806057774</v>
      </c>
    </row>
    <row r="58" spans="1:2" x14ac:dyDescent="0.2">
      <c r="A58" s="5" t="s">
        <v>467</v>
      </c>
      <c r="B58" s="7">
        <v>454.01112529574749</v>
      </c>
    </row>
    <row r="59" spans="1:2" x14ac:dyDescent="0.2">
      <c r="A59" s="5" t="s">
        <v>62</v>
      </c>
      <c r="B59" s="7">
        <v>423.47806706831381</v>
      </c>
    </row>
    <row r="60" spans="1:2" x14ac:dyDescent="0.2">
      <c r="A60" s="5" t="s">
        <v>384</v>
      </c>
      <c r="B60" s="7">
        <v>349.77273755968844</v>
      </c>
    </row>
    <row r="61" spans="1:2" x14ac:dyDescent="0.2">
      <c r="A61" s="5" t="s">
        <v>475</v>
      </c>
      <c r="B61" s="7">
        <v>333.87778147489826</v>
      </c>
    </row>
    <row r="62" spans="1:2" x14ac:dyDescent="0.2">
      <c r="A62" s="5" t="s">
        <v>196</v>
      </c>
      <c r="B62" s="7">
        <v>333.87778147489826</v>
      </c>
    </row>
    <row r="63" spans="1:2" x14ac:dyDescent="0.2">
      <c r="A63" s="5" t="s">
        <v>222</v>
      </c>
      <c r="B63" s="7">
        <v>256.12901978048586</v>
      </c>
    </row>
    <row r="64" spans="1:2" x14ac:dyDescent="0.2">
      <c r="A64" s="5" t="s">
        <v>54</v>
      </c>
      <c r="B64" s="7">
        <v>243.15900310199717</v>
      </c>
    </row>
    <row r="65" spans="1:2" x14ac:dyDescent="0.2">
      <c r="A65" s="5" t="s">
        <v>476</v>
      </c>
      <c r="B65" s="7">
        <v>241.61819122774446</v>
      </c>
    </row>
    <row r="66" spans="1:2" x14ac:dyDescent="0.2">
      <c r="A66" s="5" t="s">
        <v>392</v>
      </c>
      <c r="B66" s="7">
        <v>155.33682547131443</v>
      </c>
    </row>
    <row r="67" spans="1:2" x14ac:dyDescent="0.2">
      <c r="A67" s="5" t="s">
        <v>77</v>
      </c>
      <c r="B67" s="7">
        <v>79.317908327981968</v>
      </c>
    </row>
    <row r="68" spans="1:2" x14ac:dyDescent="0.2">
      <c r="A68" s="5" t="s">
        <v>56</v>
      </c>
      <c r="B68" s="7">
        <v>13.071135673016519</v>
      </c>
    </row>
    <row r="69" spans="1:2" x14ac:dyDescent="0.2">
      <c r="A69" s="5" t="s">
        <v>11</v>
      </c>
      <c r="B69" s="7">
        <v>0</v>
      </c>
    </row>
    <row r="70" spans="1:2" x14ac:dyDescent="0.2">
      <c r="A70" s="5" t="s">
        <v>461</v>
      </c>
      <c r="B70" s="7">
        <v>0</v>
      </c>
    </row>
    <row r="71" spans="1:2" x14ac:dyDescent="0.2">
      <c r="A71" s="5" t="s">
        <v>162</v>
      </c>
      <c r="B71" s="7">
        <v>0</v>
      </c>
    </row>
    <row r="72" spans="1:2" x14ac:dyDescent="0.2">
      <c r="A72" s="5" t="s">
        <v>727</v>
      </c>
      <c r="B72" s="7">
        <v>0</v>
      </c>
    </row>
    <row r="73" spans="1:2" x14ac:dyDescent="0.2">
      <c r="A73" s="5" t="s">
        <v>83</v>
      </c>
      <c r="B73" s="7">
        <v>-10.831944737510943</v>
      </c>
    </row>
    <row r="74" spans="1:2" x14ac:dyDescent="0.2">
      <c r="A74" s="5" t="s">
        <v>47</v>
      </c>
      <c r="B74" s="7">
        <v>-18.754573161548858</v>
      </c>
    </row>
    <row r="75" spans="1:2" x14ac:dyDescent="0.2">
      <c r="A75" s="5" t="s">
        <v>57</v>
      </c>
      <c r="B75" s="7">
        <v>-104.00106496394376</v>
      </c>
    </row>
    <row r="76" spans="1:2" x14ac:dyDescent="0.2">
      <c r="A76" s="14" t="s">
        <v>460</v>
      </c>
      <c r="B76" s="12">
        <v>-109.17130163966794</v>
      </c>
    </row>
    <row r="77" spans="1:2" x14ac:dyDescent="0.2">
      <c r="A77" s="5" t="s">
        <v>155</v>
      </c>
      <c r="B77" s="7">
        <v>-129.05015808688495</v>
      </c>
    </row>
    <row r="78" spans="1:2" x14ac:dyDescent="0.2">
      <c r="A78" s="5" t="s">
        <v>474</v>
      </c>
      <c r="B78" s="7">
        <v>-154.70534162383242</v>
      </c>
    </row>
    <row r="79" spans="1:2" x14ac:dyDescent="0.2">
      <c r="A79" s="5" t="s">
        <v>454</v>
      </c>
      <c r="B79" s="7">
        <v>-218.59422736360284</v>
      </c>
    </row>
    <row r="80" spans="1:2" x14ac:dyDescent="0.2">
      <c r="A80" s="5" t="s">
        <v>432</v>
      </c>
      <c r="B80" s="7">
        <v>-218.59422736360284</v>
      </c>
    </row>
    <row r="81" spans="1:2" x14ac:dyDescent="0.2">
      <c r="A81" s="5" t="s">
        <v>468</v>
      </c>
      <c r="B81" s="7">
        <v>-263.45074101654365</v>
      </c>
    </row>
    <row r="82" spans="1:2" x14ac:dyDescent="0.2">
      <c r="A82" s="5" t="s">
        <v>447</v>
      </c>
      <c r="B82" s="7">
        <v>-294.20430534189171</v>
      </c>
    </row>
    <row r="83" spans="1:2" x14ac:dyDescent="0.2">
      <c r="A83" s="5" t="s">
        <v>453</v>
      </c>
      <c r="B83" s="7">
        <v>-332.5202162624434</v>
      </c>
    </row>
    <row r="84" spans="1:2" x14ac:dyDescent="0.2">
      <c r="A84" s="5" t="s">
        <v>399</v>
      </c>
      <c r="B84" s="7">
        <v>-332.5202162624434</v>
      </c>
    </row>
    <row r="85" spans="1:2" x14ac:dyDescent="0.2">
      <c r="A85" s="5" t="s">
        <v>429</v>
      </c>
      <c r="B85" s="7">
        <v>-332.5202162624434</v>
      </c>
    </row>
    <row r="86" spans="1:2" x14ac:dyDescent="0.2">
      <c r="A86" s="5" t="s">
        <v>118</v>
      </c>
      <c r="B86" s="7">
        <v>-332.5202162624434</v>
      </c>
    </row>
    <row r="87" spans="1:2" x14ac:dyDescent="0.2">
      <c r="A87" s="5" t="s">
        <v>405</v>
      </c>
      <c r="B87" s="7">
        <v>-332.5202162624434</v>
      </c>
    </row>
    <row r="88" spans="1:2" x14ac:dyDescent="0.2">
      <c r="A88" s="5" t="s">
        <v>114</v>
      </c>
      <c r="B88" s="7">
        <v>-332.5202162624434</v>
      </c>
    </row>
    <row r="89" spans="1:2" x14ac:dyDescent="0.2">
      <c r="A89" s="5" t="s">
        <v>409</v>
      </c>
      <c r="B89" s="7">
        <v>-332.5202162624434</v>
      </c>
    </row>
    <row r="90" spans="1:2" x14ac:dyDescent="0.2">
      <c r="A90" s="5" t="s">
        <v>449</v>
      </c>
      <c r="B90" s="7">
        <v>-332.5202162624434</v>
      </c>
    </row>
    <row r="91" spans="1:2" x14ac:dyDescent="0.2">
      <c r="A91" s="5" t="s">
        <v>53</v>
      </c>
      <c r="B91" s="7">
        <v>-405.32775944854075</v>
      </c>
    </row>
    <row r="92" spans="1:2" x14ac:dyDescent="0.2">
      <c r="A92" s="5" t="s">
        <v>412</v>
      </c>
      <c r="B92" s="7">
        <v>-436.36438644852251</v>
      </c>
    </row>
    <row r="93" spans="1:2" x14ac:dyDescent="0.2">
      <c r="A93" s="5" t="s">
        <v>458</v>
      </c>
      <c r="B93" s="7">
        <v>-472.66574918744544</v>
      </c>
    </row>
    <row r="94" spans="1:2" x14ac:dyDescent="0.2">
      <c r="A94" s="5" t="s">
        <v>225</v>
      </c>
      <c r="B94" s="7">
        <v>-477.96245285001078</v>
      </c>
    </row>
    <row r="95" spans="1:2" x14ac:dyDescent="0.2">
      <c r="A95" s="5" t="s">
        <v>435</v>
      </c>
      <c r="B95" s="7">
        <v>-482.04496838014649</v>
      </c>
    </row>
    <row r="96" spans="1:2" x14ac:dyDescent="0.2">
      <c r="A96" s="5" t="s">
        <v>456</v>
      </c>
      <c r="B96" s="7">
        <v>-482.04496838014649</v>
      </c>
    </row>
    <row r="97" spans="1:2" x14ac:dyDescent="0.2">
      <c r="A97" s="5" t="s">
        <v>439</v>
      </c>
      <c r="B97" s="7">
        <v>-482.04496838014649</v>
      </c>
    </row>
    <row r="98" spans="1:2" x14ac:dyDescent="0.2">
      <c r="A98" s="5" t="s">
        <v>185</v>
      </c>
      <c r="B98" s="7">
        <v>-525.54442069930428</v>
      </c>
    </row>
    <row r="99" spans="1:2" x14ac:dyDescent="0.2">
      <c r="A99" s="5" t="s">
        <v>480</v>
      </c>
      <c r="B99" s="7">
        <v>-559.66</v>
      </c>
    </row>
    <row r="100" spans="1:2" x14ac:dyDescent="0.2">
      <c r="A100" s="5" t="s">
        <v>397</v>
      </c>
      <c r="B100" s="7">
        <v>-602.65602520071843</v>
      </c>
    </row>
    <row r="101" spans="1:2" x14ac:dyDescent="0.2">
      <c r="A101" s="5" t="s">
        <v>423</v>
      </c>
      <c r="B101" s="7">
        <v>-602.65602520071843</v>
      </c>
    </row>
    <row r="102" spans="1:2" x14ac:dyDescent="0.2">
      <c r="A102" s="5" t="s">
        <v>414</v>
      </c>
      <c r="B102" s="7">
        <v>-602.65602520071843</v>
      </c>
    </row>
    <row r="103" spans="1:2" x14ac:dyDescent="0.2">
      <c r="A103" s="5" t="s">
        <v>426</v>
      </c>
      <c r="B103" s="7">
        <v>-602.65602520071843</v>
      </c>
    </row>
    <row r="104" spans="1:2" x14ac:dyDescent="0.2">
      <c r="A104" s="5" t="s">
        <v>459</v>
      </c>
      <c r="B104" s="7">
        <v>-602.65602520071843</v>
      </c>
    </row>
    <row r="105" spans="1:2" x14ac:dyDescent="0.2">
      <c r="A105" s="5" t="s">
        <v>443</v>
      </c>
      <c r="B105" s="7">
        <v>-602.65602520071843</v>
      </c>
    </row>
    <row r="106" spans="1:2" x14ac:dyDescent="0.2">
      <c r="A106" s="5" t="s">
        <v>134</v>
      </c>
      <c r="B106" s="7">
        <v>-739.03</v>
      </c>
    </row>
    <row r="107" spans="1:2" x14ac:dyDescent="0.2">
      <c r="A107" s="5" t="s">
        <v>410</v>
      </c>
      <c r="B107" s="7">
        <v>-742.80155812572048</v>
      </c>
    </row>
    <row r="108" spans="1:2" x14ac:dyDescent="0.2">
      <c r="A108" s="5" t="s">
        <v>448</v>
      </c>
      <c r="B108" s="7">
        <v>-742.80155812572048</v>
      </c>
    </row>
    <row r="109" spans="1:2" x14ac:dyDescent="0.2">
      <c r="A109" s="5" t="s">
        <v>411</v>
      </c>
      <c r="B109" s="7">
        <v>-742.80155812572048</v>
      </c>
    </row>
    <row r="110" spans="1:2" x14ac:dyDescent="0.2">
      <c r="A110" s="5" t="s">
        <v>444</v>
      </c>
      <c r="B110" s="7">
        <v>-742.80155812572048</v>
      </c>
    </row>
    <row r="111" spans="1:2" x14ac:dyDescent="0.2">
      <c r="A111" s="5" t="s">
        <v>129</v>
      </c>
      <c r="B111" s="7">
        <v>-760.7740019152883</v>
      </c>
    </row>
    <row r="112" spans="1:2" x14ac:dyDescent="0.2">
      <c r="A112" s="5" t="s">
        <v>464</v>
      </c>
      <c r="B112" s="7">
        <v>-800.9104007669456</v>
      </c>
    </row>
    <row r="113" spans="1:2" x14ac:dyDescent="0.2">
      <c r="A113" s="5" t="s">
        <v>398</v>
      </c>
      <c r="B113" s="7">
        <v>-859.42220217420254</v>
      </c>
    </row>
    <row r="114" spans="1:2" x14ac:dyDescent="0.2">
      <c r="A114" s="5" t="s">
        <v>70</v>
      </c>
      <c r="B114" s="7">
        <v>-861.32693720025839</v>
      </c>
    </row>
    <row r="115" spans="1:2" x14ac:dyDescent="0.2">
      <c r="A115" s="14" t="s">
        <v>425</v>
      </c>
      <c r="B115" s="12">
        <v>-886.29924309533988</v>
      </c>
    </row>
    <row r="116" spans="1:2" x14ac:dyDescent="0.2">
      <c r="A116" s="5" t="s">
        <v>136</v>
      </c>
      <c r="B116" s="7">
        <v>-987.36766169248824</v>
      </c>
    </row>
    <row r="117" spans="1:2" x14ac:dyDescent="0.2">
      <c r="A117" s="5" t="s">
        <v>401</v>
      </c>
      <c r="B117" s="7">
        <v>-987.36766169248824</v>
      </c>
    </row>
    <row r="118" spans="1:2" x14ac:dyDescent="0.2">
      <c r="A118" s="5" t="s">
        <v>433</v>
      </c>
      <c r="B118" s="7">
        <v>-987.36766169248824</v>
      </c>
    </row>
    <row r="119" spans="1:2" x14ac:dyDescent="0.2">
      <c r="A119" s="5" t="s">
        <v>415</v>
      </c>
      <c r="B119" s="7">
        <v>-1089.6074004133836</v>
      </c>
    </row>
    <row r="120" spans="1:2" x14ac:dyDescent="0.2">
      <c r="A120" s="5" t="s">
        <v>427</v>
      </c>
      <c r="B120" s="7">
        <v>-1127.9174343230843</v>
      </c>
    </row>
    <row r="121" spans="1:2" x14ac:dyDescent="0.2">
      <c r="A121" s="5" t="s">
        <v>451</v>
      </c>
      <c r="B121" s="7">
        <v>-1127.9174343230843</v>
      </c>
    </row>
    <row r="122" spans="1:2" x14ac:dyDescent="0.2">
      <c r="A122" s="5" t="s">
        <v>455</v>
      </c>
      <c r="B122" s="7">
        <v>-1127.9174343230843</v>
      </c>
    </row>
    <row r="123" spans="1:2" x14ac:dyDescent="0.2">
      <c r="A123" s="5" t="s">
        <v>417</v>
      </c>
      <c r="B123" s="7">
        <v>-1127.9174343230843</v>
      </c>
    </row>
    <row r="124" spans="1:2" x14ac:dyDescent="0.2">
      <c r="A124" s="5" t="s">
        <v>457</v>
      </c>
      <c r="B124" s="7">
        <v>-1127.9174343230843</v>
      </c>
    </row>
    <row r="125" spans="1:2" x14ac:dyDescent="0.2">
      <c r="A125" s="5" t="s">
        <v>195</v>
      </c>
      <c r="B125" s="7">
        <v>-1127.9174343230843</v>
      </c>
    </row>
    <row r="126" spans="1:2" x14ac:dyDescent="0.2">
      <c r="A126" s="5" t="s">
        <v>441</v>
      </c>
      <c r="B126" s="7">
        <v>-1127.9174343230843</v>
      </c>
    </row>
    <row r="127" spans="1:2" x14ac:dyDescent="0.2">
      <c r="A127" s="5" t="s">
        <v>298</v>
      </c>
      <c r="B127" s="7">
        <v>-1224.8018041485298</v>
      </c>
    </row>
    <row r="128" spans="1:2" x14ac:dyDescent="0.2">
      <c r="A128" s="5" t="s">
        <v>434</v>
      </c>
      <c r="B128" s="7">
        <v>-1257.193543136086</v>
      </c>
    </row>
    <row r="129" spans="1:2" x14ac:dyDescent="0.2">
      <c r="A129" s="5" t="s">
        <v>164</v>
      </c>
      <c r="B129" s="7">
        <v>-1257.193543136086</v>
      </c>
    </row>
    <row r="130" spans="1:2" x14ac:dyDescent="0.2">
      <c r="A130" s="5" t="s">
        <v>89</v>
      </c>
      <c r="B130" s="7">
        <v>-1336.1962083937644</v>
      </c>
    </row>
    <row r="131" spans="1:2" x14ac:dyDescent="0.2">
      <c r="A131" s="5" t="s">
        <v>98</v>
      </c>
      <c r="B131" s="7">
        <v>-1403.4069992823952</v>
      </c>
    </row>
    <row r="132" spans="1:2" x14ac:dyDescent="0.2">
      <c r="A132" s="5" t="s">
        <v>452</v>
      </c>
      <c r="B132" s="7">
        <v>-1410.1149500464719</v>
      </c>
    </row>
    <row r="133" spans="1:2" x14ac:dyDescent="0.2">
      <c r="A133" s="5" t="s">
        <v>428</v>
      </c>
      <c r="B133" s="7">
        <v>-1410.1149500464719</v>
      </c>
    </row>
    <row r="134" spans="1:2" x14ac:dyDescent="0.2">
      <c r="A134" s="5" t="s">
        <v>438</v>
      </c>
      <c r="B134" s="7">
        <v>-1410.1149500464719</v>
      </c>
    </row>
    <row r="135" spans="1:2" x14ac:dyDescent="0.2">
      <c r="A135" s="5" t="s">
        <v>446</v>
      </c>
      <c r="B135" s="7">
        <v>-1410.1149500464719</v>
      </c>
    </row>
    <row r="136" spans="1:2" x14ac:dyDescent="0.2">
      <c r="A136" s="5" t="s">
        <v>404</v>
      </c>
      <c r="B136" s="7">
        <v>-1410.1149500464719</v>
      </c>
    </row>
    <row r="137" spans="1:2" x14ac:dyDescent="0.2">
      <c r="A137" s="5" t="s">
        <v>407</v>
      </c>
      <c r="B137" s="7">
        <v>-1410.1149500464719</v>
      </c>
    </row>
    <row r="138" spans="1:2" x14ac:dyDescent="0.2">
      <c r="A138" s="14" t="s">
        <v>402</v>
      </c>
      <c r="B138" s="12">
        <v>-1410.1149500464719</v>
      </c>
    </row>
    <row r="139" spans="1:2" x14ac:dyDescent="0.2">
      <c r="A139" s="5" t="s">
        <v>131</v>
      </c>
      <c r="B139" s="7">
        <v>-1419.1898713235162</v>
      </c>
    </row>
    <row r="140" spans="1:2" x14ac:dyDescent="0.2">
      <c r="A140" s="5" t="s">
        <v>103</v>
      </c>
      <c r="B140" s="7">
        <v>-1549.5506242524948</v>
      </c>
    </row>
    <row r="141" spans="1:2" x14ac:dyDescent="0.2">
      <c r="A141" s="5" t="s">
        <v>419</v>
      </c>
      <c r="B141" s="7">
        <v>-1588.7074377895042</v>
      </c>
    </row>
    <row r="142" spans="1:2" x14ac:dyDescent="0.2">
      <c r="A142" s="5" t="s">
        <v>137</v>
      </c>
      <c r="B142" s="7">
        <v>-1588.7074377895042</v>
      </c>
    </row>
    <row r="143" spans="1:2" x14ac:dyDescent="0.2">
      <c r="A143" s="5" t="s">
        <v>424</v>
      </c>
      <c r="B143" s="7">
        <v>-1763.5520307390145</v>
      </c>
    </row>
    <row r="144" spans="1:2" x14ac:dyDescent="0.2">
      <c r="A144" s="5" t="s">
        <v>440</v>
      </c>
      <c r="B144" s="7">
        <v>-1763.5520307390145</v>
      </c>
    </row>
    <row r="145" spans="1:2" x14ac:dyDescent="0.2">
      <c r="A145" s="5" t="s">
        <v>406</v>
      </c>
      <c r="B145" s="7">
        <v>-1947.7303111319986</v>
      </c>
    </row>
    <row r="146" spans="1:2" x14ac:dyDescent="0.2">
      <c r="A146" s="5" t="s">
        <v>430</v>
      </c>
      <c r="B146" s="7">
        <v>-2113.9519702082839</v>
      </c>
    </row>
    <row r="147" spans="1:2" x14ac:dyDescent="0.2">
      <c r="A147" s="5" t="s">
        <v>431</v>
      </c>
      <c r="B147" s="7">
        <v>-2326.1573260013097</v>
      </c>
    </row>
    <row r="148" spans="1:2" x14ac:dyDescent="0.2">
      <c r="A148" s="5" t="s">
        <v>450</v>
      </c>
      <c r="B148" s="7">
        <v>-2326.1573260013097</v>
      </c>
    </row>
    <row r="149" spans="1:2" x14ac:dyDescent="0.2">
      <c r="A149" s="5" t="s">
        <v>469</v>
      </c>
      <c r="B149" s="7">
        <v>-2337.5752530851728</v>
      </c>
    </row>
    <row r="150" spans="1:2" x14ac:dyDescent="0.2">
      <c r="A150" s="5" t="s">
        <v>128</v>
      </c>
      <c r="B150" s="7">
        <v>-2395.7006242524949</v>
      </c>
    </row>
    <row r="151" spans="1:2" x14ac:dyDescent="0.2">
      <c r="A151" s="5" t="s">
        <v>247</v>
      </c>
      <c r="B151" s="7">
        <v>-2434.5546685602271</v>
      </c>
    </row>
    <row r="152" spans="1:2" x14ac:dyDescent="0.2">
      <c r="A152" s="5" t="s">
        <v>413</v>
      </c>
      <c r="B152" s="7">
        <v>-2494.1158500063389</v>
      </c>
    </row>
    <row r="153" spans="1:2" x14ac:dyDescent="0.2">
      <c r="A153" s="5" t="s">
        <v>58</v>
      </c>
      <c r="B153" s="7">
        <v>-2581.2119654678286</v>
      </c>
    </row>
    <row r="154" spans="1:2" x14ac:dyDescent="0.2">
      <c r="A154" s="5" t="s">
        <v>81</v>
      </c>
      <c r="B154" s="7">
        <v>-2642.300188020406</v>
      </c>
    </row>
    <row r="155" spans="1:2" x14ac:dyDescent="0.2">
      <c r="A155" s="5" t="s">
        <v>416</v>
      </c>
      <c r="B155" s="7">
        <v>-2660.3375090826244</v>
      </c>
    </row>
    <row r="156" spans="1:2" x14ac:dyDescent="0.2">
      <c r="A156" s="5" t="s">
        <v>95</v>
      </c>
      <c r="B156" s="7">
        <v>-2699.1053607822937</v>
      </c>
    </row>
    <row r="157" spans="1:2" x14ac:dyDescent="0.2">
      <c r="A157" s="5" t="s">
        <v>418</v>
      </c>
      <c r="B157" s="7">
        <v>-2801.8203153488757</v>
      </c>
    </row>
    <row r="158" spans="1:2" x14ac:dyDescent="0.2">
      <c r="A158" s="5" t="s">
        <v>389</v>
      </c>
      <c r="B158" s="7">
        <v>-2828.1750583439302</v>
      </c>
    </row>
    <row r="159" spans="1:2" x14ac:dyDescent="0.2">
      <c r="A159" s="5" t="s">
        <v>199</v>
      </c>
      <c r="B159" s="7">
        <v>-2872.4430287274831</v>
      </c>
    </row>
    <row r="160" spans="1:2" x14ac:dyDescent="0.2">
      <c r="A160" s="5" t="s">
        <v>403</v>
      </c>
      <c r="B160" s="7">
        <v>-2929.8520702062419</v>
      </c>
    </row>
    <row r="161" spans="1:2" x14ac:dyDescent="0.2">
      <c r="A161" s="5" t="s">
        <v>235</v>
      </c>
      <c r="B161" s="7">
        <v>-2965.9833485485742</v>
      </c>
    </row>
    <row r="162" spans="1:2" x14ac:dyDescent="0.2">
      <c r="A162" s="14" t="s">
        <v>373</v>
      </c>
      <c r="B162" s="12">
        <v>-2993.562589316321</v>
      </c>
    </row>
    <row r="163" spans="1:2" x14ac:dyDescent="0.2">
      <c r="A163" s="5" t="s">
        <v>422</v>
      </c>
      <c r="B163" s="7">
        <v>-3071.8787359864223</v>
      </c>
    </row>
    <row r="164" spans="1:2" x14ac:dyDescent="0.2">
      <c r="A164" s="5" t="s">
        <v>226</v>
      </c>
      <c r="B164" s="7">
        <v>-3080.3768112108933</v>
      </c>
    </row>
    <row r="165" spans="1:2" x14ac:dyDescent="0.2">
      <c r="A165" s="5" t="s">
        <v>173</v>
      </c>
      <c r="B165" s="7">
        <v>-3165.0075011537642</v>
      </c>
    </row>
    <row r="166" spans="1:2" x14ac:dyDescent="0.2">
      <c r="A166" s="5" t="s">
        <v>246</v>
      </c>
      <c r="B166" s="7">
        <v>-3165.0075011537642</v>
      </c>
    </row>
    <row r="167" spans="1:2" x14ac:dyDescent="0.2">
      <c r="A167" s="5" t="s">
        <v>74</v>
      </c>
      <c r="B167" s="7">
        <v>-3165.0075011537642</v>
      </c>
    </row>
    <row r="168" spans="1:2" x14ac:dyDescent="0.2">
      <c r="A168" s="5" t="s">
        <v>242</v>
      </c>
      <c r="B168" s="7">
        <v>-3165.0075011537642</v>
      </c>
    </row>
    <row r="169" spans="1:2" x14ac:dyDescent="0.2">
      <c r="A169" s="5" t="s">
        <v>12</v>
      </c>
      <c r="B169" s="7">
        <v>-3165.0075011537642</v>
      </c>
    </row>
    <row r="170" spans="1:2" x14ac:dyDescent="0.2">
      <c r="A170" s="5" t="s">
        <v>140</v>
      </c>
      <c r="B170" s="7">
        <v>-3190.4067883854132</v>
      </c>
    </row>
    <row r="171" spans="1:2" x14ac:dyDescent="0.2">
      <c r="A171" s="5" t="s">
        <v>294</v>
      </c>
      <c r="B171" s="7">
        <v>-3203.6299985875426</v>
      </c>
    </row>
    <row r="172" spans="1:2" x14ac:dyDescent="0.2">
      <c r="A172" s="5" t="s">
        <v>442</v>
      </c>
      <c r="B172" s="7">
        <v>-3233.6840860550024</v>
      </c>
    </row>
    <row r="173" spans="1:2" x14ac:dyDescent="0.2">
      <c r="A173" s="5" t="s">
        <v>33</v>
      </c>
      <c r="B173" s="7">
        <v>-3276.3533297183944</v>
      </c>
    </row>
    <row r="174" spans="1:2" x14ac:dyDescent="0.2">
      <c r="A174" s="5" t="s">
        <v>9</v>
      </c>
      <c r="B174" s="7">
        <v>-3277.4454217794555</v>
      </c>
    </row>
    <row r="175" spans="1:2" x14ac:dyDescent="0.2">
      <c r="A175" s="5" t="s">
        <v>400</v>
      </c>
      <c r="B175" s="7">
        <v>-3368.3866421262651</v>
      </c>
    </row>
    <row r="176" spans="1:2" x14ac:dyDescent="0.2">
      <c r="A176" s="5" t="s">
        <v>295</v>
      </c>
      <c r="B176" s="7">
        <v>-3379.8126958711946</v>
      </c>
    </row>
    <row r="177" spans="1:2" x14ac:dyDescent="0.2">
      <c r="A177" s="5" t="s">
        <v>105</v>
      </c>
      <c r="B177" s="7">
        <v>-3498.8852826286625</v>
      </c>
    </row>
    <row r="178" spans="1:2" x14ac:dyDescent="0.2">
      <c r="A178" s="5" t="s">
        <v>223</v>
      </c>
      <c r="B178" s="7">
        <v>-3498.8852826286625</v>
      </c>
    </row>
    <row r="179" spans="1:2" x14ac:dyDescent="0.2">
      <c r="A179" s="5" t="s">
        <v>176</v>
      </c>
      <c r="B179" s="7">
        <v>-3498.8852826286625</v>
      </c>
    </row>
    <row r="180" spans="1:2" x14ac:dyDescent="0.2">
      <c r="A180" s="5" t="s">
        <v>215</v>
      </c>
      <c r="B180" s="7">
        <v>-3498.8852826286625</v>
      </c>
    </row>
    <row r="181" spans="1:2" x14ac:dyDescent="0.2">
      <c r="A181" s="5" t="s">
        <v>99</v>
      </c>
      <c r="B181" s="7">
        <v>-3498.8852826286625</v>
      </c>
    </row>
    <row r="182" spans="1:2" x14ac:dyDescent="0.2">
      <c r="A182" s="5" t="s">
        <v>16</v>
      </c>
      <c r="B182" s="7">
        <v>-3498.8852826286625</v>
      </c>
    </row>
    <row r="183" spans="1:2" x14ac:dyDescent="0.2">
      <c r="A183" s="5" t="s">
        <v>437</v>
      </c>
      <c r="B183" s="7">
        <v>-3498.8852826286625</v>
      </c>
    </row>
    <row r="184" spans="1:2" x14ac:dyDescent="0.2">
      <c r="A184" s="5" t="s">
        <v>241</v>
      </c>
      <c r="B184" s="7">
        <v>-3498.8852826286625</v>
      </c>
    </row>
    <row r="185" spans="1:2" x14ac:dyDescent="0.2">
      <c r="A185" s="5" t="s">
        <v>141</v>
      </c>
      <c r="B185" s="7">
        <v>-3498.8852826286625</v>
      </c>
    </row>
    <row r="186" spans="1:2" x14ac:dyDescent="0.2">
      <c r="A186" s="5" t="s">
        <v>96</v>
      </c>
      <c r="B186" s="7">
        <v>-3498.8852826286625</v>
      </c>
    </row>
    <row r="187" spans="1:2" x14ac:dyDescent="0.2">
      <c r="A187" s="5" t="s">
        <v>187</v>
      </c>
      <c r="B187" s="7">
        <v>-3498.8852826286625</v>
      </c>
    </row>
    <row r="188" spans="1:2" x14ac:dyDescent="0.2">
      <c r="A188" s="5" t="s">
        <v>249</v>
      </c>
      <c r="B188" s="7">
        <v>-3498.8852826286625</v>
      </c>
    </row>
    <row r="189" spans="1:2" x14ac:dyDescent="0.2">
      <c r="A189" s="5" t="s">
        <v>126</v>
      </c>
      <c r="B189" s="7">
        <v>-3498.8852826286625</v>
      </c>
    </row>
    <row r="190" spans="1:2" x14ac:dyDescent="0.2">
      <c r="A190" s="5" t="s">
        <v>228</v>
      </c>
      <c r="B190" s="7">
        <v>-3498.8852826286625</v>
      </c>
    </row>
    <row r="191" spans="1:2" x14ac:dyDescent="0.2">
      <c r="A191" s="5" t="s">
        <v>229</v>
      </c>
      <c r="B191" s="7">
        <v>-3498.8852826286625</v>
      </c>
    </row>
    <row r="192" spans="1:2" x14ac:dyDescent="0.2">
      <c r="A192" s="5" t="s">
        <v>234</v>
      </c>
      <c r="B192" s="7">
        <v>-3498.8852826286625</v>
      </c>
    </row>
    <row r="193" spans="1:2" x14ac:dyDescent="0.2">
      <c r="A193" s="5" t="s">
        <v>88</v>
      </c>
      <c r="B193" s="7">
        <v>-3498.8852826286625</v>
      </c>
    </row>
    <row r="194" spans="1:2" x14ac:dyDescent="0.2">
      <c r="A194" s="5" t="s">
        <v>280</v>
      </c>
      <c r="B194" s="7">
        <v>-3498.8852826286625</v>
      </c>
    </row>
    <row r="195" spans="1:2" x14ac:dyDescent="0.2">
      <c r="A195" s="5" t="s">
        <v>245</v>
      </c>
      <c r="B195" s="7">
        <v>-3498.8852826286625</v>
      </c>
    </row>
    <row r="196" spans="1:2" x14ac:dyDescent="0.2">
      <c r="A196" s="5" t="s">
        <v>52</v>
      </c>
      <c r="B196" s="7">
        <v>-3498.8852826286625</v>
      </c>
    </row>
    <row r="197" spans="1:2" x14ac:dyDescent="0.2">
      <c r="A197" s="5" t="s">
        <v>388</v>
      </c>
      <c r="B197" s="7">
        <v>-3498.8852826286625</v>
      </c>
    </row>
    <row r="198" spans="1:2" x14ac:dyDescent="0.2">
      <c r="A198" s="5" t="s">
        <v>67</v>
      </c>
      <c r="B198" s="7">
        <v>-3498.8852826286625</v>
      </c>
    </row>
    <row r="199" spans="1:2" x14ac:dyDescent="0.2">
      <c r="A199" s="5" t="s">
        <v>299</v>
      </c>
      <c r="B199" s="7">
        <v>-3498.8852826286625</v>
      </c>
    </row>
    <row r="200" spans="1:2" x14ac:dyDescent="0.2">
      <c r="A200" s="5" t="s">
        <v>104</v>
      </c>
      <c r="B200" s="7">
        <v>-3498.8852826286625</v>
      </c>
    </row>
    <row r="201" spans="1:2" x14ac:dyDescent="0.2">
      <c r="A201" s="5" t="s">
        <v>133</v>
      </c>
      <c r="B201" s="7">
        <v>-3498.8852826286625</v>
      </c>
    </row>
    <row r="202" spans="1:2" x14ac:dyDescent="0.2">
      <c r="A202" s="5" t="s">
        <v>108</v>
      </c>
      <c r="B202" s="7">
        <v>-3498.8852826286625</v>
      </c>
    </row>
    <row r="203" spans="1:2" x14ac:dyDescent="0.2">
      <c r="A203" s="5" t="s">
        <v>109</v>
      </c>
      <c r="B203" s="7">
        <v>-3498.8852826286625</v>
      </c>
    </row>
    <row r="204" spans="1:2" x14ac:dyDescent="0.2">
      <c r="A204" s="5" t="s">
        <v>79</v>
      </c>
      <c r="B204" s="7">
        <v>-3498.8852826286625</v>
      </c>
    </row>
    <row r="205" spans="1:2" x14ac:dyDescent="0.2">
      <c r="A205" s="5" t="s">
        <v>4</v>
      </c>
      <c r="B205" s="7">
        <v>-3498.8852826286625</v>
      </c>
    </row>
    <row r="206" spans="1:2" x14ac:dyDescent="0.2">
      <c r="A206" s="5" t="s">
        <v>15</v>
      </c>
      <c r="B206" s="7">
        <v>-3498.8852826286625</v>
      </c>
    </row>
    <row r="207" spans="1:2" x14ac:dyDescent="0.2">
      <c r="A207" s="5" t="s">
        <v>90</v>
      </c>
      <c r="B207" s="7">
        <v>-3498.8852826286625</v>
      </c>
    </row>
    <row r="208" spans="1:2" x14ac:dyDescent="0.2">
      <c r="A208" s="5" t="s">
        <v>203</v>
      </c>
      <c r="B208" s="7">
        <v>-3498.8852826286625</v>
      </c>
    </row>
    <row r="209" spans="1:2" x14ac:dyDescent="0.2">
      <c r="A209" s="5" t="s">
        <v>206</v>
      </c>
      <c r="B209" s="7">
        <v>-3498.8852826286625</v>
      </c>
    </row>
    <row r="210" spans="1:2" x14ac:dyDescent="0.2">
      <c r="A210" s="5" t="s">
        <v>238</v>
      </c>
      <c r="B210" s="7">
        <v>-3498.8852826286625</v>
      </c>
    </row>
    <row r="211" spans="1:2" x14ac:dyDescent="0.2">
      <c r="A211" s="5" t="s">
        <v>237</v>
      </c>
      <c r="B211" s="7">
        <v>-3498.8852826286625</v>
      </c>
    </row>
    <row r="212" spans="1:2" x14ac:dyDescent="0.2">
      <c r="A212" s="5" t="s">
        <v>296</v>
      </c>
      <c r="B212" s="7">
        <v>-3498.8852826286625</v>
      </c>
    </row>
    <row r="213" spans="1:2" x14ac:dyDescent="0.2">
      <c r="A213" s="5" t="s">
        <v>21</v>
      </c>
      <c r="B213" s="7">
        <v>-3506.62</v>
      </c>
    </row>
    <row r="214" spans="1:2" x14ac:dyDescent="0.2">
      <c r="A214" s="5" t="s">
        <v>252</v>
      </c>
      <c r="B214" s="7">
        <v>-3511.4259012955458</v>
      </c>
    </row>
    <row r="215" spans="1:2" x14ac:dyDescent="0.2">
      <c r="A215" s="5" t="s">
        <v>436</v>
      </c>
      <c r="B215" s="7">
        <v>-3511.4259012955458</v>
      </c>
    </row>
    <row r="216" spans="1:2" x14ac:dyDescent="0.2">
      <c r="A216" s="5" t="s">
        <v>281</v>
      </c>
      <c r="B216" s="7">
        <v>-3511.5639584723144</v>
      </c>
    </row>
    <row r="217" spans="1:2" x14ac:dyDescent="0.2">
      <c r="A217" s="5" t="s">
        <v>421</v>
      </c>
      <c r="B217" s="7">
        <v>-3520.4175484694892</v>
      </c>
    </row>
    <row r="218" spans="1:2" x14ac:dyDescent="0.2">
      <c r="A218" s="5" t="s">
        <v>171</v>
      </c>
      <c r="B218" s="7">
        <v>-3653.5906242524948</v>
      </c>
    </row>
    <row r="219" spans="1:2" x14ac:dyDescent="0.2">
      <c r="A219" s="5" t="s">
        <v>172</v>
      </c>
      <c r="B219" s="7">
        <v>-3653.5906242524948</v>
      </c>
    </row>
    <row r="220" spans="1:2" x14ac:dyDescent="0.2">
      <c r="A220" s="5" t="s">
        <v>284</v>
      </c>
      <c r="B220" s="7">
        <v>-3653.5906242524948</v>
      </c>
    </row>
    <row r="221" spans="1:2" x14ac:dyDescent="0.2">
      <c r="A221" s="5" t="s">
        <v>146</v>
      </c>
      <c r="B221" s="7">
        <v>-3653.5906242524948</v>
      </c>
    </row>
    <row r="222" spans="1:2" x14ac:dyDescent="0.2">
      <c r="A222" s="5" t="s">
        <v>166</v>
      </c>
      <c r="B222" s="7">
        <v>-3653.5906242524948</v>
      </c>
    </row>
    <row r="223" spans="1:2" x14ac:dyDescent="0.2">
      <c r="A223" s="5" t="s">
        <v>174</v>
      </c>
      <c r="B223" s="7">
        <v>-3653.5906242524948</v>
      </c>
    </row>
    <row r="224" spans="1:2" x14ac:dyDescent="0.2">
      <c r="A224" s="5" t="s">
        <v>147</v>
      </c>
      <c r="B224" s="7">
        <v>-3653.5906242524948</v>
      </c>
    </row>
    <row r="225" spans="1:2" x14ac:dyDescent="0.2">
      <c r="A225" s="5" t="s">
        <v>175</v>
      </c>
      <c r="B225" s="7">
        <v>-3653.5906242524948</v>
      </c>
    </row>
    <row r="226" spans="1:2" x14ac:dyDescent="0.2">
      <c r="A226" s="5" t="s">
        <v>285</v>
      </c>
      <c r="B226" s="7">
        <v>-3653.5906242524948</v>
      </c>
    </row>
    <row r="227" spans="1:2" x14ac:dyDescent="0.2">
      <c r="A227" s="5" t="s">
        <v>177</v>
      </c>
      <c r="B227" s="7">
        <v>-3653.5906242524948</v>
      </c>
    </row>
    <row r="228" spans="1:2" x14ac:dyDescent="0.2">
      <c r="A228" s="5" t="s">
        <v>178</v>
      </c>
      <c r="B228" s="7">
        <v>-3653.5906242524948</v>
      </c>
    </row>
    <row r="229" spans="1:2" x14ac:dyDescent="0.2">
      <c r="A229" s="5" t="s">
        <v>51</v>
      </c>
      <c r="B229" s="7">
        <v>-3653.5906242524948</v>
      </c>
    </row>
    <row r="230" spans="1:2" x14ac:dyDescent="0.2">
      <c r="A230" s="5" t="s">
        <v>253</v>
      </c>
      <c r="B230" s="7">
        <v>-3653.5906242524948</v>
      </c>
    </row>
    <row r="231" spans="1:2" x14ac:dyDescent="0.2">
      <c r="A231" s="5" t="s">
        <v>121</v>
      </c>
      <c r="B231" s="7">
        <v>-3653.5906242524948</v>
      </c>
    </row>
    <row r="232" spans="1:2" x14ac:dyDescent="0.2">
      <c r="A232" s="5" t="s">
        <v>179</v>
      </c>
      <c r="B232" s="7">
        <v>-3653.5906242524948</v>
      </c>
    </row>
    <row r="233" spans="1:2" x14ac:dyDescent="0.2">
      <c r="A233" s="5" t="s">
        <v>111</v>
      </c>
      <c r="B233" s="7">
        <v>-3653.5906242524948</v>
      </c>
    </row>
    <row r="234" spans="1:2" x14ac:dyDescent="0.2">
      <c r="A234" s="5" t="s">
        <v>148</v>
      </c>
      <c r="B234" s="7">
        <v>-3653.5906242524948</v>
      </c>
    </row>
    <row r="235" spans="1:2" x14ac:dyDescent="0.2">
      <c r="A235" s="5" t="s">
        <v>286</v>
      </c>
      <c r="B235" s="7">
        <v>-3653.5906242524948</v>
      </c>
    </row>
    <row r="236" spans="1:2" x14ac:dyDescent="0.2">
      <c r="A236" s="5" t="s">
        <v>233</v>
      </c>
      <c r="B236" s="7">
        <v>-3653.5906242524948</v>
      </c>
    </row>
    <row r="237" spans="1:2" x14ac:dyDescent="0.2">
      <c r="A237" s="5" t="s">
        <v>149</v>
      </c>
      <c r="B237" s="7">
        <v>-3653.5906242524948</v>
      </c>
    </row>
    <row r="238" spans="1:2" x14ac:dyDescent="0.2">
      <c r="A238" s="5" t="s">
        <v>180</v>
      </c>
      <c r="B238" s="7">
        <v>-3653.5906242524948</v>
      </c>
    </row>
    <row r="239" spans="1:2" x14ac:dyDescent="0.2">
      <c r="A239" s="5" t="s">
        <v>181</v>
      </c>
      <c r="B239" s="7">
        <v>-3653.5906242524948</v>
      </c>
    </row>
    <row r="240" spans="1:2" x14ac:dyDescent="0.2">
      <c r="A240" s="5" t="s">
        <v>150</v>
      </c>
      <c r="B240" s="7">
        <v>-3653.5906242524948</v>
      </c>
    </row>
    <row r="241" spans="1:2" x14ac:dyDescent="0.2">
      <c r="A241" s="5" t="s">
        <v>232</v>
      </c>
      <c r="B241" s="7">
        <v>-3653.5906242524948</v>
      </c>
    </row>
    <row r="242" spans="1:2" x14ac:dyDescent="0.2">
      <c r="A242" s="5" t="s">
        <v>182</v>
      </c>
      <c r="B242" s="7">
        <v>-3653.5906242524948</v>
      </c>
    </row>
    <row r="243" spans="1:2" x14ac:dyDescent="0.2">
      <c r="A243" s="5" t="s">
        <v>66</v>
      </c>
      <c r="B243" s="7">
        <v>-3653.5906242524948</v>
      </c>
    </row>
    <row r="244" spans="1:2" x14ac:dyDescent="0.2">
      <c r="A244" s="5" t="s">
        <v>183</v>
      </c>
      <c r="B244" s="7">
        <v>-3653.5906242524948</v>
      </c>
    </row>
    <row r="245" spans="1:2" x14ac:dyDescent="0.2">
      <c r="A245" s="5" t="s">
        <v>184</v>
      </c>
      <c r="B245" s="7">
        <v>-3653.5906242524948</v>
      </c>
    </row>
    <row r="246" spans="1:2" x14ac:dyDescent="0.2">
      <c r="A246" s="5" t="s">
        <v>151</v>
      </c>
      <c r="B246" s="7">
        <v>-3653.5906242524948</v>
      </c>
    </row>
    <row r="247" spans="1:2" x14ac:dyDescent="0.2">
      <c r="A247" s="5" t="s">
        <v>152</v>
      </c>
      <c r="B247" s="7">
        <v>-3653.5906242524948</v>
      </c>
    </row>
    <row r="248" spans="1:2" x14ac:dyDescent="0.2">
      <c r="A248" s="5" t="s">
        <v>279</v>
      </c>
      <c r="B248" s="7">
        <v>-3653.5906242524948</v>
      </c>
    </row>
    <row r="249" spans="1:2" x14ac:dyDescent="0.2">
      <c r="A249" s="5" t="s">
        <v>64</v>
      </c>
      <c r="B249" s="7">
        <v>-3653.5906242524948</v>
      </c>
    </row>
    <row r="250" spans="1:2" x14ac:dyDescent="0.2">
      <c r="A250" s="5" t="s">
        <v>287</v>
      </c>
      <c r="B250" s="7">
        <v>-3653.5906242524948</v>
      </c>
    </row>
    <row r="251" spans="1:2" x14ac:dyDescent="0.2">
      <c r="A251" s="5" t="s">
        <v>153</v>
      </c>
      <c r="B251" s="7">
        <v>-3653.5906242524948</v>
      </c>
    </row>
    <row r="252" spans="1:2" x14ac:dyDescent="0.2">
      <c r="A252" s="5" t="s">
        <v>154</v>
      </c>
      <c r="B252" s="7">
        <v>-3653.5906242524948</v>
      </c>
    </row>
    <row r="253" spans="1:2" x14ac:dyDescent="0.2">
      <c r="A253" s="5" t="s">
        <v>186</v>
      </c>
      <c r="B253" s="7">
        <v>-3653.5906242524948</v>
      </c>
    </row>
    <row r="254" spans="1:2" x14ac:dyDescent="0.2">
      <c r="A254" s="5" t="s">
        <v>143</v>
      </c>
      <c r="B254" s="7">
        <v>-3653.5906242524948</v>
      </c>
    </row>
    <row r="255" spans="1:2" x14ac:dyDescent="0.2">
      <c r="A255" s="5" t="s">
        <v>188</v>
      </c>
      <c r="B255" s="7">
        <v>-3653.5906242524948</v>
      </c>
    </row>
    <row r="256" spans="1:2" x14ac:dyDescent="0.2">
      <c r="A256" s="5" t="s">
        <v>156</v>
      </c>
      <c r="B256" s="7">
        <v>-3653.5906242524948</v>
      </c>
    </row>
    <row r="257" spans="1:2" x14ac:dyDescent="0.2">
      <c r="A257" s="5" t="s">
        <v>239</v>
      </c>
      <c r="B257" s="7">
        <v>-3653.5906242524948</v>
      </c>
    </row>
    <row r="258" spans="1:2" x14ac:dyDescent="0.2">
      <c r="A258" s="5" t="s">
        <v>124</v>
      </c>
      <c r="B258" s="7">
        <v>-3653.5906242524948</v>
      </c>
    </row>
    <row r="259" spans="1:2" x14ac:dyDescent="0.2">
      <c r="A259" s="5" t="s">
        <v>189</v>
      </c>
      <c r="B259" s="7">
        <v>-3653.5906242524948</v>
      </c>
    </row>
    <row r="260" spans="1:2" x14ac:dyDescent="0.2">
      <c r="A260" s="5" t="s">
        <v>107</v>
      </c>
      <c r="B260" s="7">
        <v>-3653.5906242524948</v>
      </c>
    </row>
    <row r="261" spans="1:2" x14ac:dyDescent="0.2">
      <c r="A261" s="5" t="s">
        <v>75</v>
      </c>
      <c r="B261" s="7">
        <v>-3653.5906242524948</v>
      </c>
    </row>
    <row r="262" spans="1:2" x14ac:dyDescent="0.2">
      <c r="A262" s="5" t="s">
        <v>240</v>
      </c>
      <c r="B262" s="7">
        <v>-3653.5906242524948</v>
      </c>
    </row>
    <row r="263" spans="1:2" x14ac:dyDescent="0.2">
      <c r="A263" s="5" t="s">
        <v>55</v>
      </c>
      <c r="B263" s="7">
        <v>-3653.5906242524948</v>
      </c>
    </row>
    <row r="264" spans="1:2" x14ac:dyDescent="0.2">
      <c r="A264" s="5" t="s">
        <v>248</v>
      </c>
      <c r="B264" s="7">
        <v>-3653.5906242524948</v>
      </c>
    </row>
    <row r="265" spans="1:2" x14ac:dyDescent="0.2">
      <c r="A265" s="5" t="s">
        <v>289</v>
      </c>
      <c r="B265" s="7">
        <v>-3653.5906242524948</v>
      </c>
    </row>
    <row r="266" spans="1:2" x14ac:dyDescent="0.2">
      <c r="A266" s="5" t="s">
        <v>445</v>
      </c>
      <c r="B266" s="7">
        <v>-3653.5906242524948</v>
      </c>
    </row>
    <row r="267" spans="1:2" x14ac:dyDescent="0.2">
      <c r="A267" s="5" t="s">
        <v>157</v>
      </c>
      <c r="B267" s="7">
        <v>-3653.5906242524948</v>
      </c>
    </row>
    <row r="268" spans="1:2" x14ac:dyDescent="0.2">
      <c r="A268" s="5" t="s">
        <v>158</v>
      </c>
      <c r="B268" s="7">
        <v>-3653.5906242524948</v>
      </c>
    </row>
    <row r="269" spans="1:2" x14ac:dyDescent="0.2">
      <c r="A269" s="5" t="s">
        <v>290</v>
      </c>
      <c r="B269" s="7">
        <v>-3653.5906242524948</v>
      </c>
    </row>
    <row r="270" spans="1:2" x14ac:dyDescent="0.2">
      <c r="A270" s="5" t="s">
        <v>14</v>
      </c>
      <c r="B270" s="7">
        <v>-3653.5906242524948</v>
      </c>
    </row>
    <row r="271" spans="1:2" x14ac:dyDescent="0.2">
      <c r="A271" s="5" t="s">
        <v>127</v>
      </c>
      <c r="B271" s="7">
        <v>-3653.5906242524948</v>
      </c>
    </row>
    <row r="272" spans="1:2" x14ac:dyDescent="0.2">
      <c r="A272" s="5" t="s">
        <v>190</v>
      </c>
      <c r="B272" s="7">
        <v>-3653.5906242524948</v>
      </c>
    </row>
    <row r="273" spans="1:2" x14ac:dyDescent="0.2">
      <c r="A273" s="5" t="s">
        <v>159</v>
      </c>
      <c r="B273" s="7">
        <v>-3653.5906242524948</v>
      </c>
    </row>
    <row r="274" spans="1:2" x14ac:dyDescent="0.2">
      <c r="A274" s="5" t="s">
        <v>160</v>
      </c>
      <c r="B274" s="7">
        <v>-3653.5906242524948</v>
      </c>
    </row>
    <row r="275" spans="1:2" x14ac:dyDescent="0.2">
      <c r="A275" s="5" t="s">
        <v>191</v>
      </c>
      <c r="B275" s="7">
        <v>-3653.5906242524948</v>
      </c>
    </row>
    <row r="276" spans="1:2" x14ac:dyDescent="0.2">
      <c r="A276" s="5" t="s">
        <v>291</v>
      </c>
      <c r="B276" s="7">
        <v>-3653.5906242524948</v>
      </c>
    </row>
    <row r="277" spans="1:2" x14ac:dyDescent="0.2">
      <c r="A277" s="5" t="s">
        <v>254</v>
      </c>
      <c r="B277" s="7">
        <v>-3653.5906242524948</v>
      </c>
    </row>
    <row r="278" spans="1:2" x14ac:dyDescent="0.2">
      <c r="A278" s="5" t="s">
        <v>192</v>
      </c>
      <c r="B278" s="7">
        <v>-3653.5906242524948</v>
      </c>
    </row>
    <row r="279" spans="1:2" x14ac:dyDescent="0.2">
      <c r="A279" s="5" t="s">
        <v>78</v>
      </c>
      <c r="B279" s="7">
        <v>-3653.5906242524948</v>
      </c>
    </row>
    <row r="280" spans="1:2" x14ac:dyDescent="0.2">
      <c r="A280" s="5" t="s">
        <v>292</v>
      </c>
      <c r="B280" s="7">
        <v>-3653.5906242524948</v>
      </c>
    </row>
    <row r="281" spans="1:2" x14ac:dyDescent="0.2">
      <c r="A281" s="5" t="s">
        <v>293</v>
      </c>
      <c r="B281" s="7">
        <v>-3653.5906242524948</v>
      </c>
    </row>
    <row r="282" spans="1:2" x14ac:dyDescent="0.2">
      <c r="A282" s="5" t="s">
        <v>19</v>
      </c>
      <c r="B282" s="7">
        <v>-3653.5906242524948</v>
      </c>
    </row>
    <row r="283" spans="1:2" x14ac:dyDescent="0.2">
      <c r="A283" s="5" t="s">
        <v>420</v>
      </c>
      <c r="B283" s="7">
        <v>-3653.5906242524948</v>
      </c>
    </row>
    <row r="284" spans="1:2" x14ac:dyDescent="0.2">
      <c r="A284" s="5" t="s">
        <v>251</v>
      </c>
      <c r="B284" s="7">
        <v>-3653.5906242524948</v>
      </c>
    </row>
    <row r="285" spans="1:2" x14ac:dyDescent="0.2">
      <c r="A285" s="5" t="s">
        <v>193</v>
      </c>
      <c r="B285" s="7">
        <v>-3653.5906242524948</v>
      </c>
    </row>
    <row r="286" spans="1:2" x14ac:dyDescent="0.2">
      <c r="A286" s="5" t="s">
        <v>194</v>
      </c>
      <c r="B286" s="7">
        <v>-3653.5906242524948</v>
      </c>
    </row>
    <row r="287" spans="1:2" x14ac:dyDescent="0.2">
      <c r="A287" s="5" t="s">
        <v>13</v>
      </c>
      <c r="B287" s="7">
        <v>-3653.5906242524948</v>
      </c>
    </row>
    <row r="288" spans="1:2" x14ac:dyDescent="0.2">
      <c r="A288" s="5" t="s">
        <v>236</v>
      </c>
      <c r="B288" s="7">
        <v>-3653.5906242524948</v>
      </c>
    </row>
    <row r="289" spans="1:2" x14ac:dyDescent="0.2">
      <c r="A289" s="5" t="s">
        <v>161</v>
      </c>
      <c r="B289" s="7">
        <v>-3653.5906242524948</v>
      </c>
    </row>
    <row r="290" spans="1:2" x14ac:dyDescent="0.2">
      <c r="A290" s="5" t="s">
        <v>5</v>
      </c>
      <c r="B290" s="7">
        <v>-3653.5906242524948</v>
      </c>
    </row>
    <row r="291" spans="1:2" x14ac:dyDescent="0.2">
      <c r="A291" s="5" t="s">
        <v>282</v>
      </c>
      <c r="B291" s="7">
        <v>-3653.5906242524948</v>
      </c>
    </row>
    <row r="292" spans="1:2" x14ac:dyDescent="0.2">
      <c r="A292" s="5" t="s">
        <v>73</v>
      </c>
      <c r="B292" s="7">
        <v>-3653.5906242524948</v>
      </c>
    </row>
    <row r="293" spans="1:2" x14ac:dyDescent="0.2">
      <c r="A293" s="5" t="s">
        <v>7</v>
      </c>
      <c r="B293" s="7">
        <v>-3653.5906242524948</v>
      </c>
    </row>
    <row r="294" spans="1:2" x14ac:dyDescent="0.2">
      <c r="A294" s="5" t="s">
        <v>8</v>
      </c>
      <c r="B294" s="7">
        <v>-3653.5906242524948</v>
      </c>
    </row>
    <row r="295" spans="1:2" x14ac:dyDescent="0.2">
      <c r="A295" s="5" t="s">
        <v>197</v>
      </c>
      <c r="B295" s="7">
        <v>-3653.5906242524948</v>
      </c>
    </row>
    <row r="296" spans="1:2" x14ac:dyDescent="0.2">
      <c r="A296" s="5" t="s">
        <v>198</v>
      </c>
      <c r="B296" s="7">
        <v>-3653.5906242524948</v>
      </c>
    </row>
    <row r="297" spans="1:2" x14ac:dyDescent="0.2">
      <c r="A297" s="5" t="s">
        <v>18</v>
      </c>
      <c r="B297" s="7">
        <v>-3653.5906242524948</v>
      </c>
    </row>
    <row r="298" spans="1:2" x14ac:dyDescent="0.2">
      <c r="A298" s="5" t="s">
        <v>205</v>
      </c>
      <c r="B298" s="7">
        <v>-3653.5906242524948</v>
      </c>
    </row>
    <row r="299" spans="1:2" x14ac:dyDescent="0.2">
      <c r="A299" s="5" t="s">
        <v>60</v>
      </c>
      <c r="B299" s="7">
        <v>-3653.5906242524948</v>
      </c>
    </row>
    <row r="300" spans="1:2" x14ac:dyDescent="0.2">
      <c r="A300" s="5" t="s">
        <v>200</v>
      </c>
      <c r="B300" s="7">
        <v>-3653.5906242524948</v>
      </c>
    </row>
    <row r="301" spans="1:2" x14ac:dyDescent="0.2">
      <c r="A301" s="5" t="s">
        <v>65</v>
      </c>
      <c r="B301" s="7">
        <v>-3653.5906242524948</v>
      </c>
    </row>
    <row r="302" spans="1:2" x14ac:dyDescent="0.2">
      <c r="A302" s="5" t="s">
        <v>201</v>
      </c>
      <c r="B302" s="7">
        <v>-3653.5906242524948</v>
      </c>
    </row>
    <row r="303" spans="1:2" x14ac:dyDescent="0.2">
      <c r="A303" s="5" t="s">
        <v>142</v>
      </c>
      <c r="B303" s="7">
        <v>-3653.5906242524948</v>
      </c>
    </row>
    <row r="304" spans="1:2" x14ac:dyDescent="0.2">
      <c r="A304" s="5" t="s">
        <v>110</v>
      </c>
      <c r="B304" s="7">
        <v>-3653.5906242524948</v>
      </c>
    </row>
    <row r="305" spans="1:2" x14ac:dyDescent="0.2">
      <c r="A305" s="5" t="s">
        <v>165</v>
      </c>
      <c r="B305" s="7">
        <v>-3653.5906242524948</v>
      </c>
    </row>
    <row r="306" spans="1:2" x14ac:dyDescent="0.2">
      <c r="A306" s="5" t="s">
        <v>20</v>
      </c>
      <c r="B306" s="7">
        <v>-3653.5906242524948</v>
      </c>
    </row>
    <row r="307" spans="1:2" x14ac:dyDescent="0.2">
      <c r="A307" s="5" t="s">
        <v>202</v>
      </c>
      <c r="B307" s="7">
        <v>-3653.5906242524948</v>
      </c>
    </row>
    <row r="308" spans="1:2" x14ac:dyDescent="0.2">
      <c r="A308" s="5" t="s">
        <v>283</v>
      </c>
      <c r="B308" s="7">
        <v>-3653.5906242524948</v>
      </c>
    </row>
    <row r="309" spans="1:2" x14ac:dyDescent="0.2">
      <c r="A309" s="5" t="s">
        <v>231</v>
      </c>
      <c r="B309" s="7">
        <v>-3653.5906242524948</v>
      </c>
    </row>
    <row r="310" spans="1:2" x14ac:dyDescent="0.2">
      <c r="A310" s="5" t="s">
        <v>243</v>
      </c>
      <c r="B310" s="7">
        <v>-3653.5906242524948</v>
      </c>
    </row>
    <row r="311" spans="1:2" x14ac:dyDescent="0.2">
      <c r="A311" s="5" t="s">
        <v>204</v>
      </c>
      <c r="B311" s="7">
        <v>-3653.5906242524948</v>
      </c>
    </row>
    <row r="312" spans="1:2" x14ac:dyDescent="0.2">
      <c r="A312" s="5" t="s">
        <v>68</v>
      </c>
      <c r="B312" s="7">
        <v>-3653.5906242524948</v>
      </c>
    </row>
    <row r="313" spans="1:2" x14ac:dyDescent="0.2">
      <c r="A313" s="27" t="s">
        <v>482</v>
      </c>
    </row>
    <row r="314" spans="1:2" x14ac:dyDescent="0.2">
      <c r="A314" s="27" t="s">
        <v>745</v>
      </c>
    </row>
  </sheetData>
  <sortState xmlns:xlrd2="http://schemas.microsoft.com/office/spreadsheetml/2017/richdata2" ref="A9:B312">
    <sortCondition descending="1" ref="B9:B3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dimension ref="A2:D328"/>
  <sheetViews>
    <sheetView workbookViewId="0">
      <selection activeCell="D9" sqref="D9:D328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570</v>
      </c>
    </row>
    <row r="6" spans="1:4" x14ac:dyDescent="0.2">
      <c r="A6" s="1" t="s">
        <v>743</v>
      </c>
    </row>
    <row r="8" spans="1:4" x14ac:dyDescent="0.2">
      <c r="A8" s="4" t="s">
        <v>3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150</v>
      </c>
      <c r="B9" s="7">
        <v>3117.0851500108856</v>
      </c>
      <c r="C9" s="7">
        <v>44665.171902489208</v>
      </c>
      <c r="D9" s="7">
        <f t="shared" ref="D9:D72" si="0">SUM(B9:C9)</f>
        <v>47782.257052500092</v>
      </c>
    </row>
    <row r="10" spans="1:4" x14ac:dyDescent="0.2">
      <c r="A10" s="5" t="s">
        <v>103</v>
      </c>
      <c r="B10" s="7">
        <v>3432.5945130992191</v>
      </c>
      <c r="C10" s="7">
        <v>25645.994876406065</v>
      </c>
      <c r="D10" s="7">
        <f t="shared" si="0"/>
        <v>29078.589389505283</v>
      </c>
    </row>
    <row r="11" spans="1:4" x14ac:dyDescent="0.2">
      <c r="A11" s="5" t="s">
        <v>12</v>
      </c>
      <c r="B11" s="7">
        <v>2860.5846681147659</v>
      </c>
      <c r="C11" s="7">
        <v>14401.840665344989</v>
      </c>
      <c r="D11" s="7">
        <f t="shared" si="0"/>
        <v>17262.425333459756</v>
      </c>
    </row>
    <row r="12" spans="1:4" x14ac:dyDescent="0.2">
      <c r="A12" s="5" t="s">
        <v>149</v>
      </c>
      <c r="B12" s="7">
        <v>3405.4158737183416</v>
      </c>
      <c r="C12" s="7">
        <v>11099.271875663704</v>
      </c>
      <c r="D12" s="7">
        <f t="shared" si="0"/>
        <v>14504.687749382047</v>
      </c>
    </row>
    <row r="13" spans="1:4" x14ac:dyDescent="0.2">
      <c r="A13" s="5" t="s">
        <v>84</v>
      </c>
      <c r="B13" s="7">
        <v>2896.6372327845465</v>
      </c>
      <c r="C13" s="7">
        <v>11375.764959487931</v>
      </c>
      <c r="D13" s="7">
        <f t="shared" si="0"/>
        <v>14272.402192272479</v>
      </c>
    </row>
    <row r="14" spans="1:4" x14ac:dyDescent="0.2">
      <c r="A14" s="5" t="s">
        <v>7</v>
      </c>
      <c r="B14" s="7">
        <v>3100.9306025413325</v>
      </c>
      <c r="C14" s="7">
        <v>9266.9654702227799</v>
      </c>
      <c r="D14" s="7">
        <f t="shared" si="0"/>
        <v>12367.896072764113</v>
      </c>
    </row>
    <row r="15" spans="1:4" x14ac:dyDescent="0.2">
      <c r="A15" s="5" t="s">
        <v>199</v>
      </c>
      <c r="B15" s="7">
        <v>980.94781732214506</v>
      </c>
      <c r="C15" s="7">
        <v>11181.664780004077</v>
      </c>
      <c r="D15" s="7">
        <f t="shared" si="0"/>
        <v>12162.612597326222</v>
      </c>
    </row>
    <row r="16" spans="1:4" x14ac:dyDescent="0.2">
      <c r="A16" s="5" t="s">
        <v>93</v>
      </c>
      <c r="B16" s="7">
        <v>3427.2541041104528</v>
      </c>
      <c r="C16" s="7">
        <v>6158.2785697672807</v>
      </c>
      <c r="D16" s="7">
        <f t="shared" si="0"/>
        <v>9585.532673877733</v>
      </c>
    </row>
    <row r="17" spans="1:4" x14ac:dyDescent="0.2">
      <c r="A17" s="5" t="s">
        <v>132</v>
      </c>
      <c r="B17" s="7">
        <v>3432.5945130992191</v>
      </c>
      <c r="C17" s="7">
        <v>5620.1853895906697</v>
      </c>
      <c r="D17" s="7">
        <f t="shared" si="0"/>
        <v>9052.7799026898883</v>
      </c>
    </row>
    <row r="18" spans="1:4" x14ac:dyDescent="0.2">
      <c r="A18" s="5" t="s">
        <v>98</v>
      </c>
      <c r="B18" s="7">
        <v>3387.4669526101593</v>
      </c>
      <c r="C18" s="7">
        <v>5546.6052714813286</v>
      </c>
      <c r="D18" s="7">
        <f t="shared" si="0"/>
        <v>8934.0722240914874</v>
      </c>
    </row>
    <row r="19" spans="1:4" x14ac:dyDescent="0.2">
      <c r="A19" s="5" t="s">
        <v>151</v>
      </c>
      <c r="B19" s="7">
        <v>3182.880767984766</v>
      </c>
      <c r="C19" s="7">
        <v>4969.1135155441189</v>
      </c>
      <c r="D19" s="7">
        <f t="shared" si="0"/>
        <v>8151.9942835288848</v>
      </c>
    </row>
    <row r="20" spans="1:4" x14ac:dyDescent="0.2">
      <c r="A20" s="5" t="s">
        <v>127</v>
      </c>
      <c r="B20" s="7">
        <v>3210.3030914332066</v>
      </c>
      <c r="C20" s="7">
        <v>4374.8473123846316</v>
      </c>
      <c r="D20" s="7">
        <f t="shared" si="0"/>
        <v>7585.1504038178382</v>
      </c>
    </row>
    <row r="21" spans="1:4" x14ac:dyDescent="0.2">
      <c r="A21" s="5" t="s">
        <v>60</v>
      </c>
      <c r="B21" s="7">
        <v>3427.2541041104528</v>
      </c>
      <c r="C21" s="7">
        <v>3567.8142931775674</v>
      </c>
      <c r="D21" s="7">
        <f t="shared" si="0"/>
        <v>6995.0683972880197</v>
      </c>
    </row>
    <row r="22" spans="1:4" x14ac:dyDescent="0.2">
      <c r="A22" s="5" t="s">
        <v>201</v>
      </c>
      <c r="B22" s="7">
        <v>3159.8683071699288</v>
      </c>
      <c r="C22" s="7">
        <v>3779.6194409050727</v>
      </c>
      <c r="D22" s="7">
        <f t="shared" si="0"/>
        <v>6939.4877480750019</v>
      </c>
    </row>
    <row r="23" spans="1:4" x14ac:dyDescent="0.2">
      <c r="A23" s="5" t="s">
        <v>184</v>
      </c>
      <c r="B23" s="7">
        <v>2926.6591017803744</v>
      </c>
      <c r="C23" s="7">
        <v>3691.6935845224525</v>
      </c>
      <c r="D23" s="7">
        <f t="shared" si="0"/>
        <v>6618.3526863028274</v>
      </c>
    </row>
    <row r="24" spans="1:4" x14ac:dyDescent="0.2">
      <c r="A24" s="5" t="s">
        <v>65</v>
      </c>
      <c r="B24" s="7">
        <v>3242.0810111872893</v>
      </c>
      <c r="C24" s="7">
        <v>3249.0661038885733</v>
      </c>
      <c r="D24" s="7">
        <f t="shared" si="0"/>
        <v>6491.1471150758625</v>
      </c>
    </row>
    <row r="25" spans="1:4" x14ac:dyDescent="0.2">
      <c r="A25" s="5" t="s">
        <v>231</v>
      </c>
      <c r="B25" s="7">
        <v>3405.4158737183416</v>
      </c>
      <c r="C25" s="7">
        <v>3047.8715269077925</v>
      </c>
      <c r="D25" s="7">
        <f t="shared" si="0"/>
        <v>6453.2874006261336</v>
      </c>
    </row>
    <row r="26" spans="1:4" x14ac:dyDescent="0.2">
      <c r="A26" s="5" t="s">
        <v>55</v>
      </c>
      <c r="B26" s="7">
        <v>2887.6114918231847</v>
      </c>
      <c r="C26" s="7">
        <v>3563.9150757310763</v>
      </c>
      <c r="D26" s="7">
        <f t="shared" si="0"/>
        <v>6451.5265675542614</v>
      </c>
    </row>
    <row r="27" spans="1:4" x14ac:dyDescent="0.2">
      <c r="A27" s="5" t="s">
        <v>128</v>
      </c>
      <c r="B27" s="7">
        <v>3432.5945130992191</v>
      </c>
      <c r="C27" s="7">
        <v>2828.0869199188824</v>
      </c>
      <c r="D27" s="7">
        <f t="shared" si="0"/>
        <v>6260.6814330181014</v>
      </c>
    </row>
    <row r="28" spans="1:4" x14ac:dyDescent="0.2">
      <c r="A28" s="5" t="s">
        <v>175</v>
      </c>
      <c r="B28" s="7">
        <v>3387.2275549215819</v>
      </c>
      <c r="C28" s="7">
        <v>2729.620679775041</v>
      </c>
      <c r="D28" s="7">
        <f t="shared" si="0"/>
        <v>6116.848234696623</v>
      </c>
    </row>
    <row r="29" spans="1:4" x14ac:dyDescent="0.2">
      <c r="A29" s="5" t="s">
        <v>157</v>
      </c>
      <c r="B29" s="7">
        <v>3420.5949854935279</v>
      </c>
      <c r="C29" s="7">
        <v>2528.6782577645931</v>
      </c>
      <c r="D29" s="7">
        <f t="shared" si="0"/>
        <v>5949.2732432581215</v>
      </c>
    </row>
    <row r="30" spans="1:4" x14ac:dyDescent="0.2">
      <c r="A30" s="5" t="s">
        <v>111</v>
      </c>
      <c r="B30" s="7">
        <v>3172.9434613703943</v>
      </c>
      <c r="C30" s="7">
        <v>2745.9910589176725</v>
      </c>
      <c r="D30" s="7">
        <f t="shared" si="0"/>
        <v>5918.9345202880668</v>
      </c>
    </row>
    <row r="31" spans="1:4" x14ac:dyDescent="0.2">
      <c r="A31" s="5" t="s">
        <v>183</v>
      </c>
      <c r="B31" s="7">
        <v>3405.4158737183416</v>
      </c>
      <c r="C31" s="7">
        <v>2486.3768783962269</v>
      </c>
      <c r="D31" s="7">
        <f t="shared" si="0"/>
        <v>5891.7927521145684</v>
      </c>
    </row>
    <row r="32" spans="1:4" x14ac:dyDescent="0.2">
      <c r="A32" s="5" t="s">
        <v>166</v>
      </c>
      <c r="B32" s="7">
        <v>3413.727941134327</v>
      </c>
      <c r="C32" s="7">
        <v>2301.6751151715393</v>
      </c>
      <c r="D32" s="7">
        <f t="shared" si="0"/>
        <v>5715.4030563058659</v>
      </c>
    </row>
    <row r="33" spans="1:4" x14ac:dyDescent="0.2">
      <c r="A33" s="5" t="s">
        <v>160</v>
      </c>
      <c r="B33" s="7">
        <v>3149.3262746149662</v>
      </c>
      <c r="C33" s="7">
        <v>2474.4501672183728</v>
      </c>
      <c r="D33" s="7">
        <f t="shared" si="0"/>
        <v>5623.776441833339</v>
      </c>
    </row>
    <row r="34" spans="1:4" x14ac:dyDescent="0.2">
      <c r="A34" s="5" t="s">
        <v>181</v>
      </c>
      <c r="B34" s="7">
        <v>3405.4158737183416</v>
      </c>
      <c r="C34" s="7">
        <v>2154.9418446343557</v>
      </c>
      <c r="D34" s="7">
        <f t="shared" si="0"/>
        <v>5560.3577183526977</v>
      </c>
    </row>
    <row r="35" spans="1:4" x14ac:dyDescent="0.2">
      <c r="A35" s="5" t="s">
        <v>180</v>
      </c>
      <c r="B35" s="7">
        <v>3339.9718821283218</v>
      </c>
      <c r="C35" s="7">
        <v>2123.0179716881698</v>
      </c>
      <c r="D35" s="7">
        <f t="shared" si="0"/>
        <v>5462.9898538164916</v>
      </c>
    </row>
    <row r="36" spans="1:4" x14ac:dyDescent="0.2">
      <c r="A36" s="5" t="s">
        <v>173</v>
      </c>
      <c r="B36" s="7">
        <v>2679.7384908306726</v>
      </c>
      <c r="C36" s="7">
        <v>2446.9206724570686</v>
      </c>
      <c r="D36" s="7">
        <f t="shared" si="0"/>
        <v>5126.6591632877407</v>
      </c>
    </row>
    <row r="37" spans="1:4" x14ac:dyDescent="0.2">
      <c r="A37" s="5" t="s">
        <v>161</v>
      </c>
      <c r="B37" s="7">
        <v>3427.2541041104528</v>
      </c>
      <c r="C37" s="7">
        <v>1647.6856850830357</v>
      </c>
      <c r="D37" s="7">
        <f t="shared" si="0"/>
        <v>5074.9397891934887</v>
      </c>
    </row>
    <row r="38" spans="1:4" x14ac:dyDescent="0.2">
      <c r="A38" s="5" t="s">
        <v>75</v>
      </c>
      <c r="B38" s="7">
        <v>1686.1994322221481</v>
      </c>
      <c r="C38" s="7">
        <v>3235.6714387423895</v>
      </c>
      <c r="D38" s="7">
        <f t="shared" si="0"/>
        <v>4921.870870964538</v>
      </c>
    </row>
    <row r="39" spans="1:4" x14ac:dyDescent="0.2">
      <c r="A39" s="5" t="s">
        <v>73</v>
      </c>
      <c r="B39" s="7">
        <v>1686.5705547858743</v>
      </c>
      <c r="C39" s="7">
        <v>3146.3592063125388</v>
      </c>
      <c r="D39" s="7">
        <f t="shared" si="0"/>
        <v>4832.9297610984131</v>
      </c>
    </row>
    <row r="40" spans="1:4" x14ac:dyDescent="0.2">
      <c r="A40" s="5" t="s">
        <v>171</v>
      </c>
      <c r="B40" s="7">
        <v>2926.6591017803744</v>
      </c>
      <c r="C40" s="7">
        <v>1818.2695841167654</v>
      </c>
      <c r="D40" s="7">
        <f t="shared" si="0"/>
        <v>4744.92868589714</v>
      </c>
    </row>
    <row r="41" spans="1:4" x14ac:dyDescent="0.2">
      <c r="A41" s="5" t="s">
        <v>186</v>
      </c>
      <c r="B41" s="7">
        <v>3340.3796271376486</v>
      </c>
      <c r="C41" s="7">
        <v>1293.9000332910266</v>
      </c>
      <c r="D41" s="7">
        <f t="shared" si="0"/>
        <v>4634.279660428675</v>
      </c>
    </row>
    <row r="42" spans="1:4" x14ac:dyDescent="0.2">
      <c r="A42" s="5" t="s">
        <v>174</v>
      </c>
      <c r="B42" s="7">
        <v>3396.4255723844285</v>
      </c>
      <c r="C42" s="7">
        <v>1153.2098256216391</v>
      </c>
      <c r="D42" s="7">
        <f t="shared" si="0"/>
        <v>4549.6353980060676</v>
      </c>
    </row>
    <row r="43" spans="1:4" x14ac:dyDescent="0.2">
      <c r="A43" s="5" t="s">
        <v>254</v>
      </c>
      <c r="B43" s="7">
        <v>2931.3995866852465</v>
      </c>
      <c r="C43" s="7">
        <v>1306.8463464012368</v>
      </c>
      <c r="D43" s="7">
        <f t="shared" si="0"/>
        <v>4238.2459330864831</v>
      </c>
    </row>
    <row r="44" spans="1:4" x14ac:dyDescent="0.2">
      <c r="A44" s="5" t="s">
        <v>56</v>
      </c>
      <c r="B44" s="7">
        <v>2687.6224743262683</v>
      </c>
      <c r="C44" s="7">
        <v>1420.8646824473058</v>
      </c>
      <c r="D44" s="7">
        <f t="shared" si="0"/>
        <v>4108.4871567735736</v>
      </c>
    </row>
    <row r="45" spans="1:4" x14ac:dyDescent="0.2">
      <c r="A45" s="5" t="s">
        <v>190</v>
      </c>
      <c r="B45" s="7">
        <v>3187.7693917729366</v>
      </c>
      <c r="C45" s="7">
        <v>897.99639738871508</v>
      </c>
      <c r="D45" s="7">
        <f t="shared" si="0"/>
        <v>4085.7657891616518</v>
      </c>
    </row>
    <row r="46" spans="1:4" x14ac:dyDescent="0.2">
      <c r="A46" s="5" t="s">
        <v>474</v>
      </c>
      <c r="B46" s="7">
        <v>3387.2275549215819</v>
      </c>
      <c r="C46" s="7">
        <v>636.48532991175989</v>
      </c>
      <c r="D46" s="7">
        <f t="shared" si="0"/>
        <v>4023.7128848333418</v>
      </c>
    </row>
    <row r="47" spans="1:4" x14ac:dyDescent="0.2">
      <c r="A47" s="5" t="s">
        <v>188</v>
      </c>
      <c r="B47" s="7">
        <v>3318.1539243410107</v>
      </c>
      <c r="C47" s="7">
        <v>681.9005184856162</v>
      </c>
      <c r="D47" s="7">
        <f t="shared" si="0"/>
        <v>4000.0544428266267</v>
      </c>
    </row>
    <row r="48" spans="1:4" x14ac:dyDescent="0.2">
      <c r="A48" s="5" t="s">
        <v>165</v>
      </c>
      <c r="B48" s="7">
        <v>3387.2275549215819</v>
      </c>
      <c r="C48" s="7">
        <v>450.76691596077359</v>
      </c>
      <c r="D48" s="7">
        <f t="shared" si="0"/>
        <v>3837.9944708823555</v>
      </c>
    </row>
    <row r="49" spans="1:4" x14ac:dyDescent="0.2">
      <c r="A49" s="5" t="s">
        <v>185</v>
      </c>
      <c r="B49" s="7">
        <v>3082.8519885240898</v>
      </c>
      <c r="C49" s="7">
        <v>723.75852319281012</v>
      </c>
      <c r="D49" s="7">
        <f t="shared" si="0"/>
        <v>3806.6105117169</v>
      </c>
    </row>
    <row r="50" spans="1:4" x14ac:dyDescent="0.2">
      <c r="A50" s="5" t="s">
        <v>74</v>
      </c>
      <c r="B50" s="7">
        <v>530.66654113269033</v>
      </c>
      <c r="C50" s="7">
        <v>3237.9244858686397</v>
      </c>
      <c r="D50" s="7">
        <f t="shared" si="0"/>
        <v>3768.5910270013301</v>
      </c>
    </row>
    <row r="51" spans="1:4" x14ac:dyDescent="0.2">
      <c r="A51" s="5" t="s">
        <v>191</v>
      </c>
      <c r="B51" s="7">
        <v>3405.4158737183416</v>
      </c>
      <c r="C51" s="7">
        <v>340.25858205446281</v>
      </c>
      <c r="D51" s="7">
        <f t="shared" si="0"/>
        <v>3745.6744557728043</v>
      </c>
    </row>
    <row r="52" spans="1:4" x14ac:dyDescent="0.2">
      <c r="A52" s="5" t="s">
        <v>64</v>
      </c>
      <c r="B52" s="7">
        <v>638.12948668710533</v>
      </c>
      <c r="C52" s="7">
        <v>3060.772179237435</v>
      </c>
      <c r="D52" s="7">
        <f t="shared" si="0"/>
        <v>3698.9016659245403</v>
      </c>
    </row>
    <row r="53" spans="1:4" x14ac:dyDescent="0.2">
      <c r="A53" s="5" t="s">
        <v>202</v>
      </c>
      <c r="B53" s="7">
        <v>3172.8958299464325</v>
      </c>
      <c r="C53" s="7">
        <v>371.25919842072813</v>
      </c>
      <c r="D53" s="7">
        <f t="shared" si="0"/>
        <v>3544.1550283671604</v>
      </c>
    </row>
    <row r="54" spans="1:4" x14ac:dyDescent="0.2">
      <c r="A54" s="5" t="s">
        <v>162</v>
      </c>
      <c r="B54" s="7">
        <v>3377.2215956593636</v>
      </c>
      <c r="C54" s="7">
        <v>159.63522290537389</v>
      </c>
      <c r="D54" s="7">
        <f t="shared" si="0"/>
        <v>3536.8568185647373</v>
      </c>
    </row>
    <row r="55" spans="1:4" x14ac:dyDescent="0.2">
      <c r="A55" s="5" t="s">
        <v>147</v>
      </c>
      <c r="B55" s="7">
        <v>3139.1252744143662</v>
      </c>
      <c r="C55" s="7">
        <v>344.79788099566014</v>
      </c>
      <c r="D55" s="7">
        <f t="shared" si="0"/>
        <v>3483.9231554100265</v>
      </c>
    </row>
    <row r="56" spans="1:4" x14ac:dyDescent="0.2">
      <c r="A56" s="5" t="s">
        <v>246</v>
      </c>
      <c r="B56" s="7">
        <v>2860.5846681147659</v>
      </c>
      <c r="C56" s="7">
        <v>623.28332555876693</v>
      </c>
      <c r="D56" s="7">
        <f t="shared" si="0"/>
        <v>3483.867993673533</v>
      </c>
    </row>
    <row r="57" spans="1:4" x14ac:dyDescent="0.2">
      <c r="A57" s="5" t="s">
        <v>10</v>
      </c>
      <c r="B57" s="7">
        <v>2504.4862947915535</v>
      </c>
      <c r="C57" s="7">
        <v>930.2078438116755</v>
      </c>
      <c r="D57" s="7">
        <f t="shared" si="0"/>
        <v>3434.694138603229</v>
      </c>
    </row>
    <row r="58" spans="1:4" x14ac:dyDescent="0.2">
      <c r="A58" s="5" t="s">
        <v>205</v>
      </c>
      <c r="B58" s="7">
        <v>3381.4020086825622</v>
      </c>
      <c r="C58" s="7">
        <v>29.433585641955808</v>
      </c>
      <c r="D58" s="7">
        <f t="shared" si="0"/>
        <v>3410.8355943245178</v>
      </c>
    </row>
    <row r="59" spans="1:4" x14ac:dyDescent="0.2">
      <c r="A59" s="5" t="s">
        <v>21</v>
      </c>
      <c r="B59" s="7">
        <v>3299.5526268985718</v>
      </c>
      <c r="C59" s="7">
        <v>98.209626229586647</v>
      </c>
      <c r="D59" s="7">
        <f t="shared" si="0"/>
        <v>3397.7622531281586</v>
      </c>
    </row>
    <row r="60" spans="1:4" x14ac:dyDescent="0.2">
      <c r="A60" s="5" t="s">
        <v>189</v>
      </c>
      <c r="B60" s="7">
        <v>3192.7933423635072</v>
      </c>
      <c r="C60" s="7">
        <v>170.53251585309948</v>
      </c>
      <c r="D60" s="7">
        <f t="shared" si="0"/>
        <v>3363.3258582166068</v>
      </c>
    </row>
    <row r="61" spans="1:4" x14ac:dyDescent="0.2">
      <c r="A61" s="5" t="s">
        <v>178</v>
      </c>
      <c r="B61" s="7">
        <v>3198.4549816624035</v>
      </c>
      <c r="C61" s="7">
        <v>84.401926517099739</v>
      </c>
      <c r="D61" s="7">
        <f t="shared" si="0"/>
        <v>3282.8569081795031</v>
      </c>
    </row>
    <row r="62" spans="1:4" x14ac:dyDescent="0.2">
      <c r="A62" s="5" t="s">
        <v>233</v>
      </c>
      <c r="B62" s="7">
        <v>2964.3895250145165</v>
      </c>
      <c r="C62" s="7">
        <v>49.817238606915105</v>
      </c>
      <c r="D62" s="7">
        <f t="shared" si="0"/>
        <v>3014.2067636214315</v>
      </c>
    </row>
    <row r="63" spans="1:4" x14ac:dyDescent="0.2">
      <c r="A63" s="5" t="s">
        <v>121</v>
      </c>
      <c r="B63" s="7">
        <v>2200.7763311598869</v>
      </c>
      <c r="C63" s="7">
        <v>785.52670901481622</v>
      </c>
      <c r="D63" s="7">
        <f t="shared" si="0"/>
        <v>2986.3030401747033</v>
      </c>
    </row>
    <row r="64" spans="1:4" x14ac:dyDescent="0.2">
      <c r="A64" s="5" t="s">
        <v>242</v>
      </c>
      <c r="B64" s="7">
        <v>498.97782682868427</v>
      </c>
      <c r="C64" s="7">
        <v>2307.7929289866388</v>
      </c>
      <c r="D64" s="7">
        <f t="shared" si="0"/>
        <v>2806.7707558153229</v>
      </c>
    </row>
    <row r="65" spans="1:4" x14ac:dyDescent="0.2">
      <c r="A65" s="5" t="s">
        <v>107</v>
      </c>
      <c r="B65" s="7">
        <v>1345.1639764366041</v>
      </c>
      <c r="C65" s="7">
        <v>1213.1477053660099</v>
      </c>
      <c r="D65" s="7">
        <f t="shared" si="0"/>
        <v>2558.3116818026137</v>
      </c>
    </row>
    <row r="66" spans="1:4" x14ac:dyDescent="0.2">
      <c r="A66" s="5" t="s">
        <v>155</v>
      </c>
      <c r="B66" s="7">
        <v>2529.638977549771</v>
      </c>
      <c r="C66" s="7">
        <v>0</v>
      </c>
      <c r="D66" s="7">
        <f t="shared" si="0"/>
        <v>2529.638977549771</v>
      </c>
    </row>
    <row r="67" spans="1:4" x14ac:dyDescent="0.2">
      <c r="A67" s="5" t="s">
        <v>81</v>
      </c>
      <c r="B67" s="7">
        <v>2440.0853135322645</v>
      </c>
      <c r="C67" s="7">
        <v>67.064092901149891</v>
      </c>
      <c r="D67" s="7">
        <f t="shared" si="0"/>
        <v>2507.1494064334142</v>
      </c>
    </row>
    <row r="68" spans="1:4" x14ac:dyDescent="0.2">
      <c r="A68" s="5" t="s">
        <v>124</v>
      </c>
      <c r="B68" s="7">
        <v>1152.9450924449538</v>
      </c>
      <c r="C68" s="7">
        <v>1170.6026025864692</v>
      </c>
      <c r="D68" s="7">
        <f t="shared" si="0"/>
        <v>2323.5476950314232</v>
      </c>
    </row>
    <row r="69" spans="1:4" x14ac:dyDescent="0.2">
      <c r="A69" s="5" t="s">
        <v>154</v>
      </c>
      <c r="B69" s="7">
        <v>2270.8770264846958</v>
      </c>
      <c r="C69" s="7">
        <v>0.13281519602824135</v>
      </c>
      <c r="D69" s="7">
        <f t="shared" si="0"/>
        <v>2271.0098416807241</v>
      </c>
    </row>
    <row r="70" spans="1:4" x14ac:dyDescent="0.2">
      <c r="A70" s="5" t="s">
        <v>66</v>
      </c>
      <c r="B70" s="7">
        <v>2104.7180412366329</v>
      </c>
      <c r="C70" s="7">
        <v>13.85310543456217</v>
      </c>
      <c r="D70" s="7">
        <f t="shared" si="0"/>
        <v>2118.571146671195</v>
      </c>
    </row>
    <row r="71" spans="1:4" x14ac:dyDescent="0.2">
      <c r="A71" s="5" t="s">
        <v>197</v>
      </c>
      <c r="B71" s="7">
        <v>2110.6932770699113</v>
      </c>
      <c r="C71" s="7">
        <v>6.9210007179703856</v>
      </c>
      <c r="D71" s="7">
        <f t="shared" si="0"/>
        <v>2117.6142777878817</v>
      </c>
    </row>
    <row r="72" spans="1:4" x14ac:dyDescent="0.2">
      <c r="A72" s="5" t="s">
        <v>182</v>
      </c>
      <c r="B72" s="7">
        <v>2081.1726855517913</v>
      </c>
      <c r="C72" s="7">
        <v>1.3107709644318</v>
      </c>
      <c r="D72" s="7">
        <f t="shared" si="0"/>
        <v>2082.4834565162232</v>
      </c>
    </row>
    <row r="73" spans="1:4" x14ac:dyDescent="0.2">
      <c r="A73" s="5" t="s">
        <v>142</v>
      </c>
      <c r="B73" s="7">
        <v>1494.0088533273092</v>
      </c>
      <c r="C73" s="7">
        <v>561.78827267584109</v>
      </c>
      <c r="D73" s="7">
        <f t="shared" ref="D73:D136" si="1">SUM(B73:C73)</f>
        <v>2055.7971260031504</v>
      </c>
    </row>
    <row r="74" spans="1:4" x14ac:dyDescent="0.2">
      <c r="A74" s="5" t="s">
        <v>110</v>
      </c>
      <c r="B74" s="7">
        <v>843.02533438832086</v>
      </c>
      <c r="C74" s="7">
        <v>1204.3238552091793</v>
      </c>
      <c r="D74" s="7">
        <f t="shared" si="1"/>
        <v>2047.3491895975003</v>
      </c>
    </row>
    <row r="75" spans="1:4" x14ac:dyDescent="0.2">
      <c r="A75" s="5" t="s">
        <v>193</v>
      </c>
      <c r="B75" s="7">
        <v>1962.7432831998897</v>
      </c>
      <c r="C75" s="7">
        <v>4.1113573683636044</v>
      </c>
      <c r="D75" s="7">
        <f t="shared" si="1"/>
        <v>1966.8546405682532</v>
      </c>
    </row>
    <row r="76" spans="1:4" x14ac:dyDescent="0.2">
      <c r="A76" s="5" t="s">
        <v>92</v>
      </c>
      <c r="B76" s="7">
        <v>1584.271351037271</v>
      </c>
      <c r="C76" s="7">
        <v>234.49364436834344</v>
      </c>
      <c r="D76" s="7">
        <f t="shared" si="1"/>
        <v>1818.7649954056144</v>
      </c>
    </row>
    <row r="77" spans="1:4" x14ac:dyDescent="0.2">
      <c r="A77" s="5" t="s">
        <v>70</v>
      </c>
      <c r="B77" s="7">
        <v>1746.1493874927601</v>
      </c>
      <c r="C77" s="7">
        <v>31.926782303018207</v>
      </c>
      <c r="D77" s="7">
        <f t="shared" si="1"/>
        <v>1778.0761697957782</v>
      </c>
    </row>
    <row r="78" spans="1:4" x14ac:dyDescent="0.2">
      <c r="A78" s="5" t="s">
        <v>204</v>
      </c>
      <c r="B78" s="7">
        <v>1642.2397688383621</v>
      </c>
      <c r="C78" s="7">
        <v>11.821563336857395</v>
      </c>
      <c r="D78" s="7">
        <f t="shared" si="1"/>
        <v>1654.0613321752196</v>
      </c>
    </row>
    <row r="79" spans="1:4" x14ac:dyDescent="0.2">
      <c r="A79" s="5" t="s">
        <v>195</v>
      </c>
      <c r="B79" s="7">
        <v>1643.7444726872336</v>
      </c>
      <c r="C79" s="7">
        <v>0.63281617821848124</v>
      </c>
      <c r="D79" s="7">
        <f t="shared" si="1"/>
        <v>1644.3772888654521</v>
      </c>
    </row>
    <row r="80" spans="1:4" x14ac:dyDescent="0.2">
      <c r="A80" s="5" t="s">
        <v>146</v>
      </c>
      <c r="B80" s="7">
        <v>1640.4946415020047</v>
      </c>
      <c r="C80" s="7">
        <v>0</v>
      </c>
      <c r="D80" s="7">
        <f t="shared" si="1"/>
        <v>1640.4946415020047</v>
      </c>
    </row>
    <row r="81" spans="1:4" x14ac:dyDescent="0.2">
      <c r="A81" s="5" t="s">
        <v>172</v>
      </c>
      <c r="B81" s="7">
        <v>1632.6025515311824</v>
      </c>
      <c r="C81" s="7">
        <v>2.0857226611060615</v>
      </c>
      <c r="D81" s="7">
        <f t="shared" si="1"/>
        <v>1634.6882741922884</v>
      </c>
    </row>
    <row r="82" spans="1:4" x14ac:dyDescent="0.2">
      <c r="A82" s="5" t="s">
        <v>196</v>
      </c>
      <c r="B82" s="7">
        <v>1591.3443461385887</v>
      </c>
      <c r="C82" s="7">
        <v>36.228057535711699</v>
      </c>
      <c r="D82" s="7">
        <f t="shared" si="1"/>
        <v>1627.5724036743004</v>
      </c>
    </row>
    <row r="83" spans="1:4" x14ac:dyDescent="0.2">
      <c r="A83" s="5" t="s">
        <v>102</v>
      </c>
      <c r="B83" s="7">
        <v>904.4485164049878</v>
      </c>
      <c r="C83" s="7">
        <v>708.41810065586958</v>
      </c>
      <c r="D83" s="7">
        <f t="shared" si="1"/>
        <v>1612.8666170608574</v>
      </c>
    </row>
    <row r="84" spans="1:4" x14ac:dyDescent="0.2">
      <c r="A84" s="5" t="s">
        <v>194</v>
      </c>
      <c r="B84" s="7">
        <v>896.17213886911475</v>
      </c>
      <c r="C84" s="7">
        <v>599.79180470017707</v>
      </c>
      <c r="D84" s="7">
        <f t="shared" si="1"/>
        <v>1495.9639435692918</v>
      </c>
    </row>
    <row r="85" spans="1:4" x14ac:dyDescent="0.2">
      <c r="A85" s="5" t="s">
        <v>203</v>
      </c>
      <c r="B85" s="7">
        <v>1485.9907891361229</v>
      </c>
      <c r="C85" s="7">
        <v>8.4060365415630915</v>
      </c>
      <c r="D85" s="7">
        <f t="shared" si="1"/>
        <v>1494.3968256776859</v>
      </c>
    </row>
    <row r="86" spans="1:4" x14ac:dyDescent="0.2">
      <c r="A86" s="5" t="s">
        <v>159</v>
      </c>
      <c r="B86" s="7">
        <v>1439.4283290592102</v>
      </c>
      <c r="C86" s="7">
        <v>9.0643788780349297</v>
      </c>
      <c r="D86" s="7">
        <f t="shared" si="1"/>
        <v>1448.4927079372451</v>
      </c>
    </row>
    <row r="87" spans="1:4" x14ac:dyDescent="0.2">
      <c r="A87" s="5" t="s">
        <v>72</v>
      </c>
      <c r="B87" s="7">
        <v>1323.7523712271231</v>
      </c>
      <c r="C87" s="7">
        <v>19.477708785178237</v>
      </c>
      <c r="D87" s="7">
        <f t="shared" si="1"/>
        <v>1343.2300800123014</v>
      </c>
    </row>
    <row r="88" spans="1:4" x14ac:dyDescent="0.2">
      <c r="A88" s="5" t="s">
        <v>198</v>
      </c>
      <c r="B88" s="7">
        <v>1338.8847948383946</v>
      </c>
      <c r="C88" s="7">
        <v>0.6011101478448696</v>
      </c>
      <c r="D88" s="7">
        <f t="shared" si="1"/>
        <v>1339.4859049862393</v>
      </c>
    </row>
    <row r="89" spans="1:4" x14ac:dyDescent="0.2">
      <c r="A89" s="5" t="s">
        <v>232</v>
      </c>
      <c r="B89" s="7">
        <v>1101.1561503704243</v>
      </c>
      <c r="C89" s="7">
        <v>206.21132556698748</v>
      </c>
      <c r="D89" s="7">
        <f t="shared" si="1"/>
        <v>1307.3674759374117</v>
      </c>
    </row>
    <row r="90" spans="1:4" x14ac:dyDescent="0.2">
      <c r="A90" s="5" t="s">
        <v>5</v>
      </c>
      <c r="B90" s="7">
        <v>1286.771084693833</v>
      </c>
      <c r="C90" s="7">
        <v>1.7561060693123562E-2</v>
      </c>
      <c r="D90" s="7">
        <f t="shared" si="1"/>
        <v>1286.7886457545262</v>
      </c>
    </row>
    <row r="91" spans="1:4" x14ac:dyDescent="0.2">
      <c r="A91" s="5" t="s">
        <v>152</v>
      </c>
      <c r="B91" s="7">
        <v>1237.9620208840668</v>
      </c>
      <c r="C91" s="7">
        <v>0.99450128421004058</v>
      </c>
      <c r="D91" s="7">
        <f t="shared" si="1"/>
        <v>1238.9565221682767</v>
      </c>
    </row>
    <row r="92" spans="1:4" x14ac:dyDescent="0.2">
      <c r="A92" s="5" t="s">
        <v>133</v>
      </c>
      <c r="B92" s="7">
        <v>929.43013202550492</v>
      </c>
      <c r="C92" s="7">
        <v>307.33242396350323</v>
      </c>
      <c r="D92" s="7">
        <f t="shared" si="1"/>
        <v>1236.7625559890082</v>
      </c>
    </row>
    <row r="93" spans="1:4" x14ac:dyDescent="0.2">
      <c r="A93" s="5" t="s">
        <v>250</v>
      </c>
      <c r="B93" s="7">
        <v>1187.9782282851556</v>
      </c>
      <c r="C93" s="7">
        <v>28.402259415424027</v>
      </c>
      <c r="D93" s="7">
        <f t="shared" si="1"/>
        <v>1216.3804877005796</v>
      </c>
    </row>
    <row r="94" spans="1:4" x14ac:dyDescent="0.2">
      <c r="A94" s="5" t="s">
        <v>108</v>
      </c>
      <c r="B94" s="7">
        <v>0</v>
      </c>
      <c r="C94" s="7">
        <v>1204.3238552091793</v>
      </c>
      <c r="D94" s="7">
        <f t="shared" si="1"/>
        <v>1204.3238552091793</v>
      </c>
    </row>
    <row r="95" spans="1:4" x14ac:dyDescent="0.2">
      <c r="A95" s="5" t="s">
        <v>109</v>
      </c>
      <c r="B95" s="7">
        <v>0</v>
      </c>
      <c r="C95" s="7">
        <v>1204.3238552091793</v>
      </c>
      <c r="D95" s="7">
        <f t="shared" si="1"/>
        <v>1204.3238552091793</v>
      </c>
    </row>
    <row r="96" spans="1:4" x14ac:dyDescent="0.2">
      <c r="A96" s="5" t="s">
        <v>106</v>
      </c>
      <c r="B96" s="7">
        <v>0</v>
      </c>
      <c r="C96" s="7">
        <v>1202.6407227865679</v>
      </c>
      <c r="D96" s="7">
        <f t="shared" si="1"/>
        <v>1202.6407227865679</v>
      </c>
    </row>
    <row r="97" spans="1:4" x14ac:dyDescent="0.2">
      <c r="A97" s="5" t="s">
        <v>11</v>
      </c>
      <c r="B97" s="7">
        <v>1150.5167068871574</v>
      </c>
      <c r="C97" s="7">
        <v>2.2545950520886664</v>
      </c>
      <c r="D97" s="7">
        <f t="shared" si="1"/>
        <v>1152.7713019392461</v>
      </c>
    </row>
    <row r="98" spans="1:4" x14ac:dyDescent="0.2">
      <c r="A98" s="5" t="s">
        <v>8</v>
      </c>
      <c r="B98" s="7">
        <v>1136.7548037614092</v>
      </c>
      <c r="C98" s="7">
        <v>5.9954895406999258</v>
      </c>
      <c r="D98" s="7">
        <f t="shared" si="1"/>
        <v>1142.7502933021092</v>
      </c>
    </row>
    <row r="99" spans="1:4" x14ac:dyDescent="0.2">
      <c r="A99" s="5" t="s">
        <v>247</v>
      </c>
      <c r="B99" s="7">
        <v>921.50286123554724</v>
      </c>
      <c r="C99" s="7">
        <v>217.2910407069013</v>
      </c>
      <c r="D99" s="7">
        <f t="shared" si="1"/>
        <v>1138.7939019424484</v>
      </c>
    </row>
    <row r="100" spans="1:4" x14ac:dyDescent="0.2">
      <c r="A100" s="5" t="s">
        <v>14</v>
      </c>
      <c r="B100" s="7">
        <v>1107.2160143828066</v>
      </c>
      <c r="C100" s="7">
        <v>2.687625726064435</v>
      </c>
      <c r="D100" s="7">
        <f t="shared" si="1"/>
        <v>1109.9036401088711</v>
      </c>
    </row>
    <row r="101" spans="1:4" x14ac:dyDescent="0.2">
      <c r="A101" s="5" t="s">
        <v>54</v>
      </c>
      <c r="B101" s="7">
        <v>1064.3047599428057</v>
      </c>
      <c r="C101" s="7">
        <v>21.696654157482421</v>
      </c>
      <c r="D101" s="7">
        <f t="shared" si="1"/>
        <v>1086.0014141002882</v>
      </c>
    </row>
    <row r="102" spans="1:4" x14ac:dyDescent="0.2">
      <c r="A102" s="5" t="s">
        <v>18</v>
      </c>
      <c r="B102" s="7">
        <v>1018.7744017471108</v>
      </c>
      <c r="C102" s="7">
        <v>16.049157299609103</v>
      </c>
      <c r="D102" s="7">
        <f t="shared" si="1"/>
        <v>1034.82355904672</v>
      </c>
    </row>
    <row r="103" spans="1:4" x14ac:dyDescent="0.2">
      <c r="A103" s="5" t="s">
        <v>479</v>
      </c>
      <c r="B103" s="7">
        <v>1026.5574286119197</v>
      </c>
      <c r="C103" s="7">
        <v>0</v>
      </c>
      <c r="D103" s="7">
        <f t="shared" si="1"/>
        <v>1026.5574286119197</v>
      </c>
    </row>
    <row r="104" spans="1:4" x14ac:dyDescent="0.2">
      <c r="A104" s="5" t="s">
        <v>63</v>
      </c>
      <c r="B104" s="7">
        <v>1006.556292341207</v>
      </c>
      <c r="C104" s="7">
        <v>18.723824675077534</v>
      </c>
      <c r="D104" s="7">
        <f t="shared" si="1"/>
        <v>1025.2801170162845</v>
      </c>
    </row>
    <row r="105" spans="1:4" x14ac:dyDescent="0.2">
      <c r="A105" s="5" t="s">
        <v>13</v>
      </c>
      <c r="B105" s="7">
        <v>1009.4633235523416</v>
      </c>
      <c r="C105" s="7">
        <v>9.9624601776298416</v>
      </c>
      <c r="D105" s="7">
        <f t="shared" si="1"/>
        <v>1019.4257837299715</v>
      </c>
    </row>
    <row r="106" spans="1:4" x14ac:dyDescent="0.2">
      <c r="A106" s="5" t="s">
        <v>134</v>
      </c>
      <c r="B106" s="7">
        <v>986.49268701628318</v>
      </c>
      <c r="C106" s="7">
        <v>7.7077956268300261</v>
      </c>
      <c r="D106" s="7">
        <f t="shared" si="1"/>
        <v>994.20048264311322</v>
      </c>
    </row>
    <row r="107" spans="1:4" x14ac:dyDescent="0.2">
      <c r="A107" s="5" t="s">
        <v>235</v>
      </c>
      <c r="B107" s="7">
        <v>774.51974099647941</v>
      </c>
      <c r="C107" s="7">
        <v>197.41681334335635</v>
      </c>
      <c r="D107" s="7">
        <f t="shared" si="1"/>
        <v>971.93655433983577</v>
      </c>
    </row>
    <row r="108" spans="1:4" x14ac:dyDescent="0.2">
      <c r="A108" s="5" t="s">
        <v>19</v>
      </c>
      <c r="B108" s="7">
        <v>923.04597905930541</v>
      </c>
      <c r="C108" s="7">
        <v>2.6814498178696065</v>
      </c>
      <c r="D108" s="7">
        <f t="shared" si="1"/>
        <v>925.72742887717504</v>
      </c>
    </row>
    <row r="109" spans="1:4" x14ac:dyDescent="0.2">
      <c r="A109" s="5" t="s">
        <v>95</v>
      </c>
      <c r="B109" s="7">
        <v>916.93433841214528</v>
      </c>
      <c r="C109" s="7">
        <v>0</v>
      </c>
      <c r="D109" s="7">
        <f t="shared" si="1"/>
        <v>916.93433841214528</v>
      </c>
    </row>
    <row r="110" spans="1:4" x14ac:dyDescent="0.2">
      <c r="A110" s="5" t="s">
        <v>253</v>
      </c>
      <c r="B110" s="7">
        <v>907.65935007397104</v>
      </c>
      <c r="C110" s="7">
        <v>6.7125456519590259</v>
      </c>
      <c r="D110" s="7">
        <f t="shared" si="1"/>
        <v>914.37189572593002</v>
      </c>
    </row>
    <row r="111" spans="1:4" x14ac:dyDescent="0.2">
      <c r="A111" s="5" t="s">
        <v>89</v>
      </c>
      <c r="B111" s="7">
        <v>727.84920171292026</v>
      </c>
      <c r="C111" s="7">
        <v>182.7059227467827</v>
      </c>
      <c r="D111" s="7">
        <f t="shared" si="1"/>
        <v>910.55512445970294</v>
      </c>
    </row>
    <row r="112" spans="1:4" x14ac:dyDescent="0.2">
      <c r="A112" s="5" t="s">
        <v>80</v>
      </c>
      <c r="B112" s="7">
        <v>701.20329036693681</v>
      </c>
      <c r="C112" s="7">
        <v>184.99184802475943</v>
      </c>
      <c r="D112" s="7">
        <f t="shared" si="1"/>
        <v>886.19513839169622</v>
      </c>
    </row>
    <row r="113" spans="1:4" x14ac:dyDescent="0.2">
      <c r="A113" s="5" t="s">
        <v>57</v>
      </c>
      <c r="B113" s="7">
        <v>873.07567657629193</v>
      </c>
      <c r="C113" s="7">
        <v>13.011539223256518</v>
      </c>
      <c r="D113" s="7">
        <f t="shared" si="1"/>
        <v>886.0872157995484</v>
      </c>
    </row>
    <row r="114" spans="1:4" x14ac:dyDescent="0.2">
      <c r="A114" s="5" t="s">
        <v>58</v>
      </c>
      <c r="B114" s="7">
        <v>855.20635720479174</v>
      </c>
      <c r="C114" s="7">
        <v>9.4091272346640498</v>
      </c>
      <c r="D114" s="7">
        <f t="shared" si="1"/>
        <v>864.61548443945583</v>
      </c>
    </row>
    <row r="115" spans="1:4" x14ac:dyDescent="0.2">
      <c r="A115" s="5" t="s">
        <v>248</v>
      </c>
      <c r="B115" s="7">
        <v>863.69415546460846</v>
      </c>
      <c r="C115" s="7">
        <v>0.31351500403460242</v>
      </c>
      <c r="D115" s="7">
        <f t="shared" si="1"/>
        <v>864.00767046864303</v>
      </c>
    </row>
    <row r="116" spans="1:4" x14ac:dyDescent="0.2">
      <c r="A116" s="5" t="s">
        <v>143</v>
      </c>
      <c r="B116" s="7">
        <v>658.60705055975473</v>
      </c>
      <c r="C116" s="7">
        <v>175.60330640753318</v>
      </c>
      <c r="D116" s="7">
        <f t="shared" si="1"/>
        <v>834.21035696728791</v>
      </c>
    </row>
    <row r="117" spans="1:4" x14ac:dyDescent="0.2">
      <c r="A117" s="5" t="s">
        <v>9</v>
      </c>
      <c r="B117" s="7">
        <v>815.99183085875848</v>
      </c>
      <c r="C117" s="7">
        <v>1.1828617456038493</v>
      </c>
      <c r="D117" s="7">
        <f t="shared" si="1"/>
        <v>817.17469260436235</v>
      </c>
    </row>
    <row r="118" spans="1:4" x14ac:dyDescent="0.2">
      <c r="A118" s="5" t="s">
        <v>177</v>
      </c>
      <c r="B118" s="7">
        <v>804.80132306392136</v>
      </c>
      <c r="C118" s="7">
        <v>0</v>
      </c>
      <c r="D118" s="7">
        <f t="shared" si="1"/>
        <v>804.80132306392136</v>
      </c>
    </row>
    <row r="119" spans="1:4" x14ac:dyDescent="0.2">
      <c r="A119" s="5" t="s">
        <v>20</v>
      </c>
      <c r="B119" s="7">
        <v>786.63273144948721</v>
      </c>
      <c r="C119" s="7">
        <v>0.17459655755500023</v>
      </c>
      <c r="D119" s="7">
        <f t="shared" si="1"/>
        <v>786.8073280070422</v>
      </c>
    </row>
    <row r="120" spans="1:4" x14ac:dyDescent="0.2">
      <c r="A120" s="5" t="s">
        <v>122</v>
      </c>
      <c r="B120" s="7">
        <v>2.2765378016632782</v>
      </c>
      <c r="C120" s="7">
        <v>766.45429144077036</v>
      </c>
      <c r="D120" s="7">
        <f t="shared" si="1"/>
        <v>768.73082924243363</v>
      </c>
    </row>
    <row r="121" spans="1:4" x14ac:dyDescent="0.2">
      <c r="A121" s="5" t="s">
        <v>192</v>
      </c>
      <c r="B121" s="7">
        <v>762.81593504035152</v>
      </c>
      <c r="C121" s="7">
        <v>0</v>
      </c>
      <c r="D121" s="7">
        <f t="shared" si="1"/>
        <v>762.81593504035152</v>
      </c>
    </row>
    <row r="122" spans="1:4" x14ac:dyDescent="0.2">
      <c r="A122" s="5" t="s">
        <v>47</v>
      </c>
      <c r="B122" s="7">
        <v>189.47565919179124</v>
      </c>
      <c r="C122" s="7">
        <v>572.85364553238185</v>
      </c>
      <c r="D122" s="7">
        <f t="shared" si="1"/>
        <v>762.32930472417308</v>
      </c>
    </row>
    <row r="123" spans="1:4" x14ac:dyDescent="0.2">
      <c r="A123" s="5" t="s">
        <v>126</v>
      </c>
      <c r="B123" s="7">
        <v>746.88535301168292</v>
      </c>
      <c r="C123" s="7">
        <v>6.5506863127373016</v>
      </c>
      <c r="D123" s="7">
        <f t="shared" si="1"/>
        <v>753.43603932442022</v>
      </c>
    </row>
    <row r="124" spans="1:4" x14ac:dyDescent="0.2">
      <c r="A124" s="5" t="s">
        <v>158</v>
      </c>
      <c r="B124" s="7">
        <v>702.3855267360409</v>
      </c>
      <c r="C124" s="7">
        <v>0</v>
      </c>
      <c r="D124" s="7">
        <f t="shared" si="1"/>
        <v>702.3855267360409</v>
      </c>
    </row>
    <row r="125" spans="1:4" x14ac:dyDescent="0.2">
      <c r="A125" s="5" t="s">
        <v>148</v>
      </c>
      <c r="B125" s="7">
        <v>688.1552768166415</v>
      </c>
      <c r="C125" s="7">
        <v>0</v>
      </c>
      <c r="D125" s="7">
        <f t="shared" si="1"/>
        <v>688.1552768166415</v>
      </c>
    </row>
    <row r="126" spans="1:4" x14ac:dyDescent="0.2">
      <c r="A126" s="5" t="s">
        <v>475</v>
      </c>
      <c r="B126" s="7">
        <v>677.14814861376487</v>
      </c>
      <c r="C126" s="7">
        <v>0</v>
      </c>
      <c r="D126" s="7">
        <f t="shared" si="1"/>
        <v>677.14814861376487</v>
      </c>
    </row>
    <row r="127" spans="1:4" x14ac:dyDescent="0.2">
      <c r="A127" s="5" t="s">
        <v>240</v>
      </c>
      <c r="B127" s="7">
        <v>676.13112819872629</v>
      </c>
      <c r="C127" s="7">
        <v>0</v>
      </c>
      <c r="D127" s="7">
        <f t="shared" si="1"/>
        <v>676.13112819872629</v>
      </c>
    </row>
    <row r="128" spans="1:4" x14ac:dyDescent="0.2">
      <c r="A128" s="5" t="s">
        <v>78</v>
      </c>
      <c r="B128" s="7">
        <v>664.38821652055003</v>
      </c>
      <c r="C128" s="7">
        <v>0.16619353157124253</v>
      </c>
      <c r="D128" s="7">
        <f t="shared" si="1"/>
        <v>664.55441005212128</v>
      </c>
    </row>
    <row r="129" spans="1:4" x14ac:dyDescent="0.2">
      <c r="A129" s="5" t="s">
        <v>236</v>
      </c>
      <c r="B129" s="7">
        <v>661.33949952262367</v>
      </c>
      <c r="C129" s="7">
        <v>0</v>
      </c>
      <c r="D129" s="7">
        <f t="shared" si="1"/>
        <v>661.33949952262367</v>
      </c>
    </row>
    <row r="130" spans="1:4" x14ac:dyDescent="0.2">
      <c r="A130" s="5" t="s">
        <v>179</v>
      </c>
      <c r="B130" s="7">
        <v>660.67823786879126</v>
      </c>
      <c r="C130" s="7">
        <v>0</v>
      </c>
      <c r="D130" s="7">
        <f t="shared" si="1"/>
        <v>660.67823786879126</v>
      </c>
    </row>
    <row r="131" spans="1:4" x14ac:dyDescent="0.2">
      <c r="A131" s="5" t="s">
        <v>91</v>
      </c>
      <c r="B131" s="7">
        <v>460.81484293203079</v>
      </c>
      <c r="C131" s="7">
        <v>184.14232842676856</v>
      </c>
      <c r="D131" s="7">
        <f t="shared" si="1"/>
        <v>644.95717135879931</v>
      </c>
    </row>
    <row r="132" spans="1:4" x14ac:dyDescent="0.2">
      <c r="A132" s="5" t="s">
        <v>6</v>
      </c>
      <c r="B132" s="7">
        <v>643.15221809802415</v>
      </c>
      <c r="C132" s="7">
        <v>1.7321037417091267</v>
      </c>
      <c r="D132" s="7">
        <f t="shared" si="1"/>
        <v>644.88432183973327</v>
      </c>
    </row>
    <row r="133" spans="1:4" x14ac:dyDescent="0.2">
      <c r="A133" s="5" t="s">
        <v>153</v>
      </c>
      <c r="B133" s="7">
        <v>644.10364450890245</v>
      </c>
      <c r="C133" s="7">
        <v>0</v>
      </c>
      <c r="D133" s="7">
        <f t="shared" si="1"/>
        <v>644.10364450890245</v>
      </c>
    </row>
    <row r="134" spans="1:4" x14ac:dyDescent="0.2">
      <c r="A134" s="5" t="s">
        <v>239</v>
      </c>
      <c r="B134" s="7">
        <v>618.77049019990227</v>
      </c>
      <c r="C134" s="7">
        <v>0</v>
      </c>
      <c r="D134" s="7">
        <f t="shared" si="1"/>
        <v>618.77049019990227</v>
      </c>
    </row>
    <row r="135" spans="1:4" x14ac:dyDescent="0.2">
      <c r="A135" s="5" t="s">
        <v>68</v>
      </c>
      <c r="B135" s="7">
        <v>576.9463205044882</v>
      </c>
      <c r="C135" s="7">
        <v>4.1541275070080021E-2</v>
      </c>
      <c r="D135" s="7">
        <f t="shared" si="1"/>
        <v>576.98786177955833</v>
      </c>
    </row>
    <row r="136" spans="1:4" x14ac:dyDescent="0.2">
      <c r="A136" s="5" t="s">
        <v>243</v>
      </c>
      <c r="B136" s="7">
        <v>543.42971795490735</v>
      </c>
      <c r="C136" s="7">
        <v>0</v>
      </c>
      <c r="D136" s="7">
        <f t="shared" si="1"/>
        <v>543.42971795490735</v>
      </c>
    </row>
    <row r="137" spans="1:4" x14ac:dyDescent="0.2">
      <c r="A137" s="5" t="s">
        <v>156</v>
      </c>
      <c r="B137" s="7">
        <v>538.30157669910636</v>
      </c>
      <c r="C137" s="7">
        <v>0</v>
      </c>
      <c r="D137" s="7">
        <f t="shared" ref="D137:D200" si="2">SUM(B137:C137)</f>
        <v>538.30157669910636</v>
      </c>
    </row>
    <row r="138" spans="1:4" x14ac:dyDescent="0.2">
      <c r="A138" s="5" t="s">
        <v>17</v>
      </c>
      <c r="B138" s="7">
        <v>484.58054715812432</v>
      </c>
      <c r="C138" s="7">
        <v>2.3256795974595363E-2</v>
      </c>
      <c r="D138" s="7">
        <f t="shared" si="2"/>
        <v>484.60380395409891</v>
      </c>
    </row>
    <row r="139" spans="1:4" x14ac:dyDescent="0.2">
      <c r="A139" s="5" t="s">
        <v>33</v>
      </c>
      <c r="B139" s="7">
        <v>53.102796373199681</v>
      </c>
      <c r="C139" s="7">
        <v>427.92908884540395</v>
      </c>
      <c r="D139" s="7">
        <f t="shared" si="2"/>
        <v>481.03188521860363</v>
      </c>
    </row>
    <row r="140" spans="1:4" x14ac:dyDescent="0.2">
      <c r="A140" s="5" t="s">
        <v>200</v>
      </c>
      <c r="B140" s="7">
        <v>480.20255430839296</v>
      </c>
      <c r="C140" s="7">
        <v>0</v>
      </c>
      <c r="D140" s="7">
        <f t="shared" si="2"/>
        <v>480.20255430839296</v>
      </c>
    </row>
    <row r="141" spans="1:4" x14ac:dyDescent="0.2">
      <c r="A141" s="5" t="s">
        <v>51</v>
      </c>
      <c r="B141" s="7">
        <v>453.93218237873276</v>
      </c>
      <c r="C141" s="7">
        <v>0</v>
      </c>
      <c r="D141" s="7">
        <f t="shared" si="2"/>
        <v>453.93218237873276</v>
      </c>
    </row>
    <row r="142" spans="1:4" x14ac:dyDescent="0.2">
      <c r="A142" s="5" t="s">
        <v>251</v>
      </c>
      <c r="B142" s="7">
        <v>411.53730613282596</v>
      </c>
      <c r="C142" s="7">
        <v>27.906022822695256</v>
      </c>
      <c r="D142" s="7">
        <f t="shared" si="2"/>
        <v>439.44332895552122</v>
      </c>
    </row>
    <row r="143" spans="1:4" x14ac:dyDescent="0.2">
      <c r="A143" s="5" t="s">
        <v>31</v>
      </c>
      <c r="B143" s="7">
        <v>8.0724173358312168</v>
      </c>
      <c r="C143" s="7">
        <v>427.92908884540395</v>
      </c>
      <c r="D143" s="7">
        <f t="shared" si="2"/>
        <v>436.00150618123519</v>
      </c>
    </row>
    <row r="144" spans="1:4" x14ac:dyDescent="0.2">
      <c r="A144" s="5" t="s">
        <v>26</v>
      </c>
      <c r="B144" s="7">
        <v>0</v>
      </c>
      <c r="C144" s="7">
        <v>427.92908884540395</v>
      </c>
      <c r="D144" s="7">
        <f t="shared" si="2"/>
        <v>427.92908884540395</v>
      </c>
    </row>
    <row r="145" spans="1:4" x14ac:dyDescent="0.2">
      <c r="A145" s="5" t="s">
        <v>28</v>
      </c>
      <c r="B145" s="7">
        <v>0</v>
      </c>
      <c r="C145" s="7">
        <v>427.92908884540395</v>
      </c>
      <c r="D145" s="7">
        <f t="shared" si="2"/>
        <v>427.92908884540395</v>
      </c>
    </row>
    <row r="146" spans="1:4" x14ac:dyDescent="0.2">
      <c r="A146" s="5" t="s">
        <v>34</v>
      </c>
      <c r="B146" s="7">
        <v>0</v>
      </c>
      <c r="C146" s="7">
        <v>427.92908884540395</v>
      </c>
      <c r="D146" s="7">
        <f t="shared" si="2"/>
        <v>427.92908884540395</v>
      </c>
    </row>
    <row r="147" spans="1:4" x14ac:dyDescent="0.2">
      <c r="A147" s="5" t="s">
        <v>35</v>
      </c>
      <c r="B147" s="7">
        <v>0</v>
      </c>
      <c r="C147" s="7">
        <v>427.92908884540395</v>
      </c>
      <c r="D147" s="7">
        <f t="shared" si="2"/>
        <v>427.92908884540395</v>
      </c>
    </row>
    <row r="148" spans="1:4" x14ac:dyDescent="0.2">
      <c r="A148" s="5" t="s">
        <v>43</v>
      </c>
      <c r="B148" s="7">
        <v>0</v>
      </c>
      <c r="C148" s="7">
        <v>427.92908884540395</v>
      </c>
      <c r="D148" s="7">
        <f t="shared" si="2"/>
        <v>427.92908884540395</v>
      </c>
    </row>
    <row r="149" spans="1:4" x14ac:dyDescent="0.2">
      <c r="A149" s="5" t="s">
        <v>49</v>
      </c>
      <c r="B149" s="7">
        <v>0</v>
      </c>
      <c r="C149" s="7">
        <v>427.92908884540395</v>
      </c>
      <c r="D149" s="7">
        <f t="shared" si="2"/>
        <v>427.92908884540395</v>
      </c>
    </row>
    <row r="150" spans="1:4" x14ac:dyDescent="0.2">
      <c r="A150" s="5" t="s">
        <v>50</v>
      </c>
      <c r="B150" s="7">
        <v>0</v>
      </c>
      <c r="C150" s="7">
        <v>427.92908884540395</v>
      </c>
      <c r="D150" s="7">
        <f t="shared" si="2"/>
        <v>427.92908884540395</v>
      </c>
    </row>
    <row r="151" spans="1:4" x14ac:dyDescent="0.2">
      <c r="A151" s="5" t="s">
        <v>37</v>
      </c>
      <c r="B151" s="7">
        <v>0</v>
      </c>
      <c r="C151" s="7">
        <v>427.92908884540395</v>
      </c>
      <c r="D151" s="7">
        <f t="shared" si="2"/>
        <v>427.92908884540395</v>
      </c>
    </row>
    <row r="152" spans="1:4" x14ac:dyDescent="0.2">
      <c r="A152" s="5" t="s">
        <v>38</v>
      </c>
      <c r="B152" s="7">
        <v>0</v>
      </c>
      <c r="C152" s="7">
        <v>427.92908884540395</v>
      </c>
      <c r="D152" s="7">
        <f t="shared" si="2"/>
        <v>427.92908884540395</v>
      </c>
    </row>
    <row r="153" spans="1:4" x14ac:dyDescent="0.2">
      <c r="A153" s="5" t="s">
        <v>39</v>
      </c>
      <c r="B153" s="7">
        <v>0</v>
      </c>
      <c r="C153" s="7">
        <v>427.92908884540395</v>
      </c>
      <c r="D153" s="7">
        <f t="shared" si="2"/>
        <v>427.92908884540395</v>
      </c>
    </row>
    <row r="154" spans="1:4" x14ac:dyDescent="0.2">
      <c r="A154" s="5" t="s">
        <v>22</v>
      </c>
      <c r="B154" s="7">
        <v>0</v>
      </c>
      <c r="C154" s="7">
        <v>427.92908884540395</v>
      </c>
      <c r="D154" s="7">
        <f t="shared" si="2"/>
        <v>427.92908884540395</v>
      </c>
    </row>
    <row r="155" spans="1:4" x14ac:dyDescent="0.2">
      <c r="A155" s="5" t="s">
        <v>23</v>
      </c>
      <c r="B155" s="7">
        <v>0</v>
      </c>
      <c r="C155" s="7">
        <v>427.92908884540395</v>
      </c>
      <c r="D155" s="7">
        <f t="shared" si="2"/>
        <v>427.92908884540395</v>
      </c>
    </row>
    <row r="156" spans="1:4" x14ac:dyDescent="0.2">
      <c r="A156" s="5" t="s">
        <v>24</v>
      </c>
      <c r="B156" s="7">
        <v>0</v>
      </c>
      <c r="C156" s="7">
        <v>427.92908884540395</v>
      </c>
      <c r="D156" s="7">
        <f t="shared" si="2"/>
        <v>427.92908884540395</v>
      </c>
    </row>
    <row r="157" spans="1:4" x14ac:dyDescent="0.2">
      <c r="A157" s="5" t="s">
        <v>25</v>
      </c>
      <c r="B157" s="7">
        <v>0</v>
      </c>
      <c r="C157" s="7">
        <v>427.92908884540395</v>
      </c>
      <c r="D157" s="7">
        <f t="shared" si="2"/>
        <v>427.92908884540395</v>
      </c>
    </row>
    <row r="158" spans="1:4" x14ac:dyDescent="0.2">
      <c r="A158" s="5" t="s">
        <v>27</v>
      </c>
      <c r="B158" s="7">
        <v>0</v>
      </c>
      <c r="C158" s="7">
        <v>427.92908884540395</v>
      </c>
      <c r="D158" s="7">
        <f t="shared" si="2"/>
        <v>427.92908884540395</v>
      </c>
    </row>
    <row r="159" spans="1:4" x14ac:dyDescent="0.2">
      <c r="A159" s="5" t="s">
        <v>29</v>
      </c>
      <c r="B159" s="7">
        <v>0</v>
      </c>
      <c r="C159" s="7">
        <v>427.92908884540395</v>
      </c>
      <c r="D159" s="7">
        <f t="shared" si="2"/>
        <v>427.92908884540395</v>
      </c>
    </row>
    <row r="160" spans="1:4" x14ac:dyDescent="0.2">
      <c r="A160" s="5" t="s">
        <v>30</v>
      </c>
      <c r="B160" s="7">
        <v>0</v>
      </c>
      <c r="C160" s="7">
        <v>427.92908884540395</v>
      </c>
      <c r="D160" s="7">
        <f t="shared" si="2"/>
        <v>427.92908884540395</v>
      </c>
    </row>
    <row r="161" spans="1:4" x14ac:dyDescent="0.2">
      <c r="A161" s="5" t="s">
        <v>32</v>
      </c>
      <c r="B161" s="7">
        <v>0</v>
      </c>
      <c r="C161" s="7">
        <v>427.92908884540395</v>
      </c>
      <c r="D161" s="7">
        <f t="shared" si="2"/>
        <v>427.92908884540395</v>
      </c>
    </row>
    <row r="162" spans="1:4" x14ac:dyDescent="0.2">
      <c r="A162" s="5" t="s">
        <v>36</v>
      </c>
      <c r="B162" s="7">
        <v>0</v>
      </c>
      <c r="C162" s="7">
        <v>427.92908884540395</v>
      </c>
      <c r="D162" s="7">
        <f t="shared" si="2"/>
        <v>427.92908884540395</v>
      </c>
    </row>
    <row r="163" spans="1:4" x14ac:dyDescent="0.2">
      <c r="A163" s="5" t="s">
        <v>40</v>
      </c>
      <c r="B163" s="7">
        <v>0</v>
      </c>
      <c r="C163" s="7">
        <v>427.92908884540395</v>
      </c>
      <c r="D163" s="7">
        <f t="shared" si="2"/>
        <v>427.92908884540395</v>
      </c>
    </row>
    <row r="164" spans="1:4" x14ac:dyDescent="0.2">
      <c r="A164" s="5" t="s">
        <v>41</v>
      </c>
      <c r="B164" s="7">
        <v>0</v>
      </c>
      <c r="C164" s="7">
        <v>427.92908884540395</v>
      </c>
      <c r="D164" s="7">
        <f t="shared" si="2"/>
        <v>427.92908884540395</v>
      </c>
    </row>
    <row r="165" spans="1:4" x14ac:dyDescent="0.2">
      <c r="A165" s="5" t="s">
        <v>42</v>
      </c>
      <c r="B165" s="7">
        <v>0</v>
      </c>
      <c r="C165" s="7">
        <v>427.92908884540395</v>
      </c>
      <c r="D165" s="7">
        <f t="shared" si="2"/>
        <v>427.92908884540395</v>
      </c>
    </row>
    <row r="166" spans="1:4" x14ac:dyDescent="0.2">
      <c r="A166" s="5" t="s">
        <v>44</v>
      </c>
      <c r="B166" s="7">
        <v>0</v>
      </c>
      <c r="C166" s="7">
        <v>427.92908884540395</v>
      </c>
      <c r="D166" s="7">
        <f t="shared" si="2"/>
        <v>427.92908884540395</v>
      </c>
    </row>
    <row r="167" spans="1:4" x14ac:dyDescent="0.2">
      <c r="A167" s="5" t="s">
        <v>45</v>
      </c>
      <c r="B167" s="7">
        <v>0</v>
      </c>
      <c r="C167" s="7">
        <v>427.92908884540395</v>
      </c>
      <c r="D167" s="7">
        <f t="shared" si="2"/>
        <v>427.92908884540395</v>
      </c>
    </row>
    <row r="168" spans="1:4" x14ac:dyDescent="0.2">
      <c r="A168" s="5" t="s">
        <v>46</v>
      </c>
      <c r="B168" s="7">
        <v>0</v>
      </c>
      <c r="C168" s="7">
        <v>427.92908884540395</v>
      </c>
      <c r="D168" s="7">
        <f t="shared" si="2"/>
        <v>427.92908884540395</v>
      </c>
    </row>
    <row r="169" spans="1:4" x14ac:dyDescent="0.2">
      <c r="A169" s="5" t="s">
        <v>48</v>
      </c>
      <c r="B169" s="7">
        <v>0</v>
      </c>
      <c r="C169" s="7">
        <v>427.92908884540395</v>
      </c>
      <c r="D169" s="7">
        <f t="shared" si="2"/>
        <v>427.92908884540395</v>
      </c>
    </row>
    <row r="170" spans="1:4" x14ac:dyDescent="0.2">
      <c r="A170" s="5" t="s">
        <v>164</v>
      </c>
      <c r="B170" s="7">
        <v>416.24983760109285</v>
      </c>
      <c r="C170" s="7">
        <v>0</v>
      </c>
      <c r="D170" s="7">
        <f t="shared" si="2"/>
        <v>416.24983760109285</v>
      </c>
    </row>
    <row r="171" spans="1:4" x14ac:dyDescent="0.2">
      <c r="A171" s="5" t="s">
        <v>295</v>
      </c>
      <c r="B171" s="7">
        <v>412.80282530559441</v>
      </c>
      <c r="C171" s="7">
        <v>0</v>
      </c>
      <c r="D171" s="7">
        <f t="shared" si="2"/>
        <v>412.80282530559441</v>
      </c>
    </row>
    <row r="172" spans="1:4" x14ac:dyDescent="0.2">
      <c r="A172" s="5" t="s">
        <v>291</v>
      </c>
      <c r="B172" s="7">
        <v>408.0883431498853</v>
      </c>
      <c r="C172" s="7">
        <v>0</v>
      </c>
      <c r="D172" s="7">
        <f t="shared" si="2"/>
        <v>408.0883431498853</v>
      </c>
    </row>
    <row r="173" spans="1:4" x14ac:dyDescent="0.2">
      <c r="A173" s="5" t="s">
        <v>285</v>
      </c>
      <c r="B173" s="7">
        <v>406.63724986178363</v>
      </c>
      <c r="C173" s="7">
        <v>0</v>
      </c>
      <c r="D173" s="7">
        <f t="shared" si="2"/>
        <v>406.63724986178363</v>
      </c>
    </row>
    <row r="174" spans="1:4" x14ac:dyDescent="0.2">
      <c r="A174" s="5" t="s">
        <v>373</v>
      </c>
      <c r="B174" s="7">
        <v>402.3938608623082</v>
      </c>
      <c r="C174" s="7">
        <v>0</v>
      </c>
      <c r="D174" s="7">
        <f t="shared" si="2"/>
        <v>402.3938608623082</v>
      </c>
    </row>
    <row r="175" spans="1:4" x14ac:dyDescent="0.2">
      <c r="A175" s="5" t="s">
        <v>279</v>
      </c>
      <c r="B175" s="7">
        <v>398.29447622987482</v>
      </c>
      <c r="C175" s="7">
        <v>0</v>
      </c>
      <c r="D175" s="7">
        <f t="shared" si="2"/>
        <v>398.29447622987482</v>
      </c>
    </row>
    <row r="176" spans="1:4" x14ac:dyDescent="0.2">
      <c r="A176" s="5" t="s">
        <v>283</v>
      </c>
      <c r="B176" s="7">
        <v>398.29447622987482</v>
      </c>
      <c r="C176" s="7">
        <v>0</v>
      </c>
      <c r="D176" s="7">
        <f t="shared" si="2"/>
        <v>398.29447622987482</v>
      </c>
    </row>
    <row r="177" spans="1:4" x14ac:dyDescent="0.2">
      <c r="A177" s="5" t="s">
        <v>284</v>
      </c>
      <c r="B177" s="7">
        <v>397.26270587996527</v>
      </c>
      <c r="C177" s="7">
        <v>0</v>
      </c>
      <c r="D177" s="7">
        <f t="shared" si="2"/>
        <v>397.26270587996527</v>
      </c>
    </row>
    <row r="178" spans="1:4" x14ac:dyDescent="0.2">
      <c r="A178" s="5" t="s">
        <v>289</v>
      </c>
      <c r="B178" s="7">
        <v>397.26270587996527</v>
      </c>
      <c r="C178" s="7">
        <v>0</v>
      </c>
      <c r="D178" s="7">
        <f t="shared" si="2"/>
        <v>397.26270587996527</v>
      </c>
    </row>
    <row r="179" spans="1:4" x14ac:dyDescent="0.2">
      <c r="A179" s="5" t="s">
        <v>298</v>
      </c>
      <c r="B179" s="7">
        <v>396.68601893244545</v>
      </c>
      <c r="C179" s="7">
        <v>0</v>
      </c>
      <c r="D179" s="7">
        <f t="shared" si="2"/>
        <v>396.68601893244545</v>
      </c>
    </row>
    <row r="180" spans="1:4" x14ac:dyDescent="0.2">
      <c r="A180" s="5" t="s">
        <v>244</v>
      </c>
      <c r="B180" s="7">
        <v>304.53630988725905</v>
      </c>
      <c r="C180" s="7">
        <v>91.454772399719332</v>
      </c>
      <c r="D180" s="7">
        <f t="shared" si="2"/>
        <v>395.99108228697838</v>
      </c>
    </row>
    <row r="181" spans="1:4" x14ac:dyDescent="0.2">
      <c r="A181" s="5" t="s">
        <v>294</v>
      </c>
      <c r="B181" s="7">
        <v>386.20178190969619</v>
      </c>
      <c r="C181" s="7">
        <v>0</v>
      </c>
      <c r="D181" s="7">
        <f t="shared" si="2"/>
        <v>386.20178190969619</v>
      </c>
    </row>
    <row r="182" spans="1:4" x14ac:dyDescent="0.2">
      <c r="A182" s="5" t="s">
        <v>420</v>
      </c>
      <c r="B182" s="7">
        <v>381.49365873837968</v>
      </c>
      <c r="C182" s="7">
        <v>0</v>
      </c>
      <c r="D182" s="7">
        <f t="shared" si="2"/>
        <v>381.49365873837968</v>
      </c>
    </row>
    <row r="183" spans="1:4" x14ac:dyDescent="0.2">
      <c r="A183" s="5" t="s">
        <v>290</v>
      </c>
      <c r="B183" s="7">
        <v>370.45335173769018</v>
      </c>
      <c r="C183" s="7">
        <v>0</v>
      </c>
      <c r="D183" s="7">
        <f t="shared" si="2"/>
        <v>370.45335173769018</v>
      </c>
    </row>
    <row r="184" spans="1:4" x14ac:dyDescent="0.2">
      <c r="A184" s="5" t="s">
        <v>94</v>
      </c>
      <c r="B184" s="7">
        <v>358.13769940402369</v>
      </c>
      <c r="C184" s="7">
        <v>0.57815977800577223</v>
      </c>
      <c r="D184" s="7">
        <f t="shared" si="2"/>
        <v>358.71585918202948</v>
      </c>
    </row>
    <row r="185" spans="1:4" x14ac:dyDescent="0.2">
      <c r="A185" s="5" t="s">
        <v>404</v>
      </c>
      <c r="B185" s="7">
        <v>158.04056420005114</v>
      </c>
      <c r="C185" s="7">
        <v>192.71067020986192</v>
      </c>
      <c r="D185" s="7">
        <f t="shared" si="2"/>
        <v>350.75123440991308</v>
      </c>
    </row>
    <row r="186" spans="1:4" x14ac:dyDescent="0.2">
      <c r="A186" s="5" t="s">
        <v>281</v>
      </c>
      <c r="B186" s="7">
        <v>346.88500061349254</v>
      </c>
      <c r="C186" s="7">
        <v>0</v>
      </c>
      <c r="D186" s="7">
        <f t="shared" si="2"/>
        <v>346.88500061349254</v>
      </c>
    </row>
    <row r="187" spans="1:4" x14ac:dyDescent="0.2">
      <c r="A187" s="5" t="s">
        <v>62</v>
      </c>
      <c r="B187" s="7">
        <v>341.99973491664286</v>
      </c>
      <c r="C187" s="7">
        <v>7.1103499564818304E-2</v>
      </c>
      <c r="D187" s="7">
        <f t="shared" si="2"/>
        <v>342.07083841620766</v>
      </c>
    </row>
    <row r="188" spans="1:4" x14ac:dyDescent="0.2">
      <c r="A188" s="5" t="s">
        <v>286</v>
      </c>
      <c r="B188" s="7">
        <v>341.28411923947226</v>
      </c>
      <c r="C188" s="7">
        <v>0</v>
      </c>
      <c r="D188" s="7">
        <f t="shared" si="2"/>
        <v>341.28411923947226</v>
      </c>
    </row>
    <row r="189" spans="1:4" x14ac:dyDescent="0.2">
      <c r="A189" s="5" t="s">
        <v>288</v>
      </c>
      <c r="B189" s="7">
        <v>322.59500635904038</v>
      </c>
      <c r="C189" s="7">
        <v>0</v>
      </c>
      <c r="D189" s="7">
        <f t="shared" si="2"/>
        <v>322.59500635904038</v>
      </c>
    </row>
    <row r="190" spans="1:4" x14ac:dyDescent="0.2">
      <c r="A190" s="5" t="s">
        <v>130</v>
      </c>
      <c r="B190" s="7">
        <v>308.70800470649391</v>
      </c>
      <c r="C190" s="7">
        <v>8.7342505230046186</v>
      </c>
      <c r="D190" s="7">
        <f t="shared" si="2"/>
        <v>317.44225522949853</v>
      </c>
    </row>
    <row r="191" spans="1:4" x14ac:dyDescent="0.2">
      <c r="A191" s="5" t="s">
        <v>487</v>
      </c>
      <c r="B191" s="7">
        <v>307.37804226404359</v>
      </c>
      <c r="C191" s="7">
        <v>0</v>
      </c>
      <c r="D191" s="7">
        <f t="shared" si="2"/>
        <v>307.37804226404359</v>
      </c>
    </row>
    <row r="192" spans="1:4" x14ac:dyDescent="0.2">
      <c r="A192" s="5" t="s">
        <v>140</v>
      </c>
      <c r="B192" s="7">
        <v>80.679602716948992</v>
      </c>
      <c r="C192" s="7">
        <v>220.28757855425383</v>
      </c>
      <c r="D192" s="7">
        <f t="shared" si="2"/>
        <v>300.96718127120283</v>
      </c>
    </row>
    <row r="193" spans="1:4" x14ac:dyDescent="0.2">
      <c r="A193" s="5" t="s">
        <v>282</v>
      </c>
      <c r="B193" s="7">
        <v>299.46473642837378</v>
      </c>
      <c r="C193" s="7">
        <v>0</v>
      </c>
      <c r="D193" s="7">
        <f t="shared" si="2"/>
        <v>299.46473642837378</v>
      </c>
    </row>
    <row r="194" spans="1:4" x14ac:dyDescent="0.2">
      <c r="A194" s="5" t="s">
        <v>287</v>
      </c>
      <c r="B194" s="7">
        <v>299.46473642837378</v>
      </c>
      <c r="C194" s="7">
        <v>0</v>
      </c>
      <c r="D194" s="7">
        <f t="shared" si="2"/>
        <v>299.46473642837378</v>
      </c>
    </row>
    <row r="195" spans="1:4" x14ac:dyDescent="0.2">
      <c r="A195" s="5" t="s">
        <v>293</v>
      </c>
      <c r="B195" s="7">
        <v>299.46473642837378</v>
      </c>
      <c r="C195" s="7">
        <v>0</v>
      </c>
      <c r="D195" s="7">
        <f t="shared" si="2"/>
        <v>299.46473642837378</v>
      </c>
    </row>
    <row r="196" spans="1:4" x14ac:dyDescent="0.2">
      <c r="A196" s="5" t="s">
        <v>488</v>
      </c>
      <c r="B196" s="7">
        <v>290.05903492026977</v>
      </c>
      <c r="C196" s="7">
        <v>0</v>
      </c>
      <c r="D196" s="7">
        <f t="shared" si="2"/>
        <v>290.05903492026977</v>
      </c>
    </row>
    <row r="197" spans="1:4" x14ac:dyDescent="0.2">
      <c r="A197" s="5" t="s">
        <v>53</v>
      </c>
      <c r="B197" s="7">
        <v>287.69003196714624</v>
      </c>
      <c r="C197" s="7">
        <v>1.5744617106409033E-2</v>
      </c>
      <c r="D197" s="7">
        <f t="shared" si="2"/>
        <v>287.70577658425265</v>
      </c>
    </row>
    <row r="198" spans="1:4" x14ac:dyDescent="0.2">
      <c r="A198" s="5" t="s">
        <v>292</v>
      </c>
      <c r="B198" s="7">
        <v>287.66208708618791</v>
      </c>
      <c r="C198" s="7">
        <v>0</v>
      </c>
      <c r="D198" s="7">
        <f t="shared" si="2"/>
        <v>287.66208708618791</v>
      </c>
    </row>
    <row r="199" spans="1:4" x14ac:dyDescent="0.2">
      <c r="A199" s="5" t="s">
        <v>135</v>
      </c>
      <c r="B199" s="7">
        <v>0</v>
      </c>
      <c r="C199" s="7">
        <v>280.89426670830142</v>
      </c>
      <c r="D199" s="7">
        <f t="shared" si="2"/>
        <v>280.89426670830142</v>
      </c>
    </row>
    <row r="200" spans="1:4" x14ac:dyDescent="0.2">
      <c r="A200" s="5" t="s">
        <v>141</v>
      </c>
      <c r="B200" s="7">
        <v>0</v>
      </c>
      <c r="C200" s="7">
        <v>280.89426670830142</v>
      </c>
      <c r="D200" s="7">
        <f t="shared" si="2"/>
        <v>280.89426670830142</v>
      </c>
    </row>
    <row r="201" spans="1:4" x14ac:dyDescent="0.2">
      <c r="A201" s="5" t="s">
        <v>136</v>
      </c>
      <c r="B201" s="7">
        <v>0</v>
      </c>
      <c r="C201" s="7">
        <v>280.89426670830142</v>
      </c>
      <c r="D201" s="7">
        <f t="shared" ref="D201:D264" si="3">SUM(B201:C201)</f>
        <v>280.89426670830142</v>
      </c>
    </row>
    <row r="202" spans="1:4" x14ac:dyDescent="0.2">
      <c r="A202" s="5" t="s">
        <v>445</v>
      </c>
      <c r="B202" s="7">
        <v>279.03446389273086</v>
      </c>
      <c r="C202" s="7">
        <v>0</v>
      </c>
      <c r="D202" s="7">
        <f t="shared" si="3"/>
        <v>279.03446389273086</v>
      </c>
    </row>
    <row r="203" spans="1:4" x14ac:dyDescent="0.2">
      <c r="A203" s="5" t="s">
        <v>421</v>
      </c>
      <c r="B203" s="7">
        <v>272.77093912793987</v>
      </c>
      <c r="C203" s="7">
        <v>0</v>
      </c>
      <c r="D203" s="7">
        <f t="shared" si="3"/>
        <v>272.77093912793987</v>
      </c>
    </row>
    <row r="204" spans="1:4" x14ac:dyDescent="0.2">
      <c r="A204" s="5" t="s">
        <v>400</v>
      </c>
      <c r="B204" s="7">
        <v>265.83741311623595</v>
      </c>
      <c r="C204" s="7">
        <v>0</v>
      </c>
      <c r="D204" s="7">
        <f t="shared" si="3"/>
        <v>265.83741311623595</v>
      </c>
    </row>
    <row r="205" spans="1:4" x14ac:dyDescent="0.2">
      <c r="A205" s="5" t="s">
        <v>82</v>
      </c>
      <c r="B205" s="7">
        <v>265.83741311623595</v>
      </c>
      <c r="C205" s="7">
        <v>0</v>
      </c>
      <c r="D205" s="7">
        <f t="shared" si="3"/>
        <v>265.83741311623595</v>
      </c>
    </row>
    <row r="206" spans="1:4" x14ac:dyDescent="0.2">
      <c r="A206" s="5" t="s">
        <v>476</v>
      </c>
      <c r="B206" s="7">
        <v>253.5599082721902</v>
      </c>
      <c r="C206" s="7">
        <v>0.18105677865905448</v>
      </c>
      <c r="D206" s="7">
        <f t="shared" si="3"/>
        <v>253.74096505084924</v>
      </c>
    </row>
    <row r="207" spans="1:4" x14ac:dyDescent="0.2">
      <c r="A207" s="5" t="s">
        <v>422</v>
      </c>
      <c r="B207" s="7">
        <v>251.53306274096818</v>
      </c>
      <c r="C207" s="7">
        <v>0</v>
      </c>
      <c r="D207" s="7">
        <f t="shared" si="3"/>
        <v>251.53306274096818</v>
      </c>
    </row>
    <row r="208" spans="1:4" x14ac:dyDescent="0.2">
      <c r="A208" s="5" t="s">
        <v>403</v>
      </c>
      <c r="B208" s="7">
        <v>243.62860344396236</v>
      </c>
      <c r="C208" s="7">
        <v>0</v>
      </c>
      <c r="D208" s="7">
        <f t="shared" si="3"/>
        <v>243.62860344396236</v>
      </c>
    </row>
    <row r="209" spans="1:4" x14ac:dyDescent="0.2">
      <c r="A209" s="5" t="s">
        <v>221</v>
      </c>
      <c r="B209" s="7">
        <v>241.44295013803585</v>
      </c>
      <c r="C209" s="7">
        <v>0</v>
      </c>
      <c r="D209" s="7">
        <f t="shared" si="3"/>
        <v>241.44295013803585</v>
      </c>
    </row>
    <row r="210" spans="1:4" x14ac:dyDescent="0.2">
      <c r="A210" s="5" t="s">
        <v>418</v>
      </c>
      <c r="B210" s="7">
        <v>236.05632354592129</v>
      </c>
      <c r="C210" s="7">
        <v>0</v>
      </c>
      <c r="D210" s="7">
        <f t="shared" si="3"/>
        <v>236.05632354592129</v>
      </c>
    </row>
    <row r="211" spans="1:4" x14ac:dyDescent="0.2">
      <c r="A211" s="5" t="s">
        <v>489</v>
      </c>
      <c r="B211" s="7">
        <v>234.40946422838275</v>
      </c>
      <c r="C211" s="7">
        <v>0</v>
      </c>
      <c r="D211" s="7">
        <f t="shared" si="3"/>
        <v>234.40946422838275</v>
      </c>
    </row>
    <row r="212" spans="1:4" x14ac:dyDescent="0.2">
      <c r="A212" s="5" t="s">
        <v>464</v>
      </c>
      <c r="B212" s="7">
        <v>230.67827398960037</v>
      </c>
      <c r="C212" s="7">
        <v>0</v>
      </c>
      <c r="D212" s="7">
        <f t="shared" si="3"/>
        <v>230.67827398960037</v>
      </c>
    </row>
    <row r="213" spans="1:4" x14ac:dyDescent="0.2">
      <c r="A213" s="5" t="s">
        <v>416</v>
      </c>
      <c r="B213" s="7">
        <v>227.71916241823251</v>
      </c>
      <c r="C213" s="7">
        <v>0</v>
      </c>
      <c r="D213" s="7">
        <f t="shared" si="3"/>
        <v>227.71916241823251</v>
      </c>
    </row>
    <row r="214" spans="1:4" x14ac:dyDescent="0.2">
      <c r="A214" s="5" t="s">
        <v>425</v>
      </c>
      <c r="B214" s="7">
        <v>217.46826140839008</v>
      </c>
      <c r="C214" s="7">
        <v>1.9393836476956894</v>
      </c>
      <c r="D214" s="7">
        <f t="shared" si="3"/>
        <v>219.40764505608576</v>
      </c>
    </row>
    <row r="215" spans="1:4" x14ac:dyDescent="0.2">
      <c r="A215" s="5" t="s">
        <v>413</v>
      </c>
      <c r="B215" s="7">
        <v>218.03047434064425</v>
      </c>
      <c r="C215" s="7">
        <v>0</v>
      </c>
      <c r="D215" s="7">
        <f t="shared" si="3"/>
        <v>218.03047434064425</v>
      </c>
    </row>
    <row r="216" spans="1:4" x14ac:dyDescent="0.2">
      <c r="A216" s="5" t="s">
        <v>483</v>
      </c>
      <c r="B216" s="7">
        <v>213.01423880446501</v>
      </c>
      <c r="C216" s="7">
        <v>0</v>
      </c>
      <c r="D216" s="7">
        <f t="shared" si="3"/>
        <v>213.01423880446501</v>
      </c>
    </row>
    <row r="217" spans="1:4" x14ac:dyDescent="0.2">
      <c r="A217" s="5" t="s">
        <v>431</v>
      </c>
      <c r="B217" s="7">
        <v>207.37323144753023</v>
      </c>
      <c r="C217" s="7">
        <v>0</v>
      </c>
      <c r="D217" s="7">
        <f t="shared" si="3"/>
        <v>207.37323144753023</v>
      </c>
    </row>
    <row r="218" spans="1:4" x14ac:dyDescent="0.2">
      <c r="A218" s="5" t="s">
        <v>450</v>
      </c>
      <c r="B218" s="7">
        <v>207.37323144753023</v>
      </c>
      <c r="C218" s="7">
        <v>0</v>
      </c>
      <c r="D218" s="7">
        <f t="shared" si="3"/>
        <v>207.37323144753023</v>
      </c>
    </row>
    <row r="219" spans="1:4" x14ac:dyDescent="0.2">
      <c r="A219" s="5" t="s">
        <v>415</v>
      </c>
      <c r="B219" s="7">
        <v>206.15169257650422</v>
      </c>
      <c r="C219" s="7">
        <v>0</v>
      </c>
      <c r="D219" s="7">
        <f t="shared" si="3"/>
        <v>206.15169257650422</v>
      </c>
    </row>
    <row r="220" spans="1:4" x14ac:dyDescent="0.2">
      <c r="A220" s="5" t="s">
        <v>430</v>
      </c>
      <c r="B220" s="7">
        <v>198.3414737276442</v>
      </c>
      <c r="C220" s="7">
        <v>0</v>
      </c>
      <c r="D220" s="7">
        <f t="shared" si="3"/>
        <v>198.3414737276442</v>
      </c>
    </row>
    <row r="221" spans="1:4" x14ac:dyDescent="0.2">
      <c r="A221" s="5" t="s">
        <v>509</v>
      </c>
      <c r="B221" s="7">
        <v>0</v>
      </c>
      <c r="C221" s="7">
        <v>192.71067020986192</v>
      </c>
      <c r="D221" s="7">
        <f t="shared" si="3"/>
        <v>192.71067020986192</v>
      </c>
    </row>
    <row r="222" spans="1:4" x14ac:dyDescent="0.2">
      <c r="A222" s="5" t="s">
        <v>510</v>
      </c>
      <c r="B222" s="7">
        <v>0</v>
      </c>
      <c r="C222" s="7">
        <v>192.71067020986192</v>
      </c>
      <c r="D222" s="7">
        <f t="shared" si="3"/>
        <v>192.71067020986192</v>
      </c>
    </row>
    <row r="223" spans="1:4" x14ac:dyDescent="0.2">
      <c r="A223" s="5" t="s">
        <v>511</v>
      </c>
      <c r="B223" s="7">
        <v>0</v>
      </c>
      <c r="C223" s="7">
        <v>192.71067020986192</v>
      </c>
      <c r="D223" s="7">
        <f t="shared" si="3"/>
        <v>192.71067020986192</v>
      </c>
    </row>
    <row r="224" spans="1:4" x14ac:dyDescent="0.2">
      <c r="A224" s="5" t="s">
        <v>406</v>
      </c>
      <c r="B224" s="7">
        <v>188.65278565005593</v>
      </c>
      <c r="C224" s="7">
        <v>0</v>
      </c>
      <c r="D224" s="7">
        <f t="shared" si="3"/>
        <v>188.65278565005593</v>
      </c>
    </row>
    <row r="225" spans="1:4" x14ac:dyDescent="0.2">
      <c r="A225" s="5" t="s">
        <v>395</v>
      </c>
      <c r="B225" s="7">
        <v>182.95418595751579</v>
      </c>
      <c r="C225" s="7">
        <v>0</v>
      </c>
      <c r="D225" s="7">
        <f t="shared" si="3"/>
        <v>182.95418595751579</v>
      </c>
    </row>
    <row r="226" spans="1:4" x14ac:dyDescent="0.2">
      <c r="A226" s="5" t="s">
        <v>252</v>
      </c>
      <c r="B226" s="7">
        <v>178.6251549348049</v>
      </c>
      <c r="C226" s="7">
        <v>0</v>
      </c>
      <c r="D226" s="7">
        <f t="shared" si="3"/>
        <v>178.6251549348049</v>
      </c>
    </row>
    <row r="227" spans="1:4" x14ac:dyDescent="0.2">
      <c r="A227" s="5" t="s">
        <v>424</v>
      </c>
      <c r="B227" s="7">
        <v>178.6251549348049</v>
      </c>
      <c r="C227" s="7">
        <v>0</v>
      </c>
      <c r="D227" s="7">
        <f t="shared" si="3"/>
        <v>178.6251549348049</v>
      </c>
    </row>
    <row r="228" spans="1:4" x14ac:dyDescent="0.2">
      <c r="A228" s="5" t="s">
        <v>436</v>
      </c>
      <c r="B228" s="7">
        <v>178.6251549348049</v>
      </c>
      <c r="C228" s="7">
        <v>0</v>
      </c>
      <c r="D228" s="7">
        <f t="shared" si="3"/>
        <v>178.6251549348049</v>
      </c>
    </row>
    <row r="229" spans="1:4" x14ac:dyDescent="0.2">
      <c r="A229" s="5" t="s">
        <v>440</v>
      </c>
      <c r="B229" s="7">
        <v>178.6251549348049</v>
      </c>
      <c r="C229" s="7">
        <v>0</v>
      </c>
      <c r="D229" s="7">
        <f t="shared" si="3"/>
        <v>178.6251549348049</v>
      </c>
    </row>
    <row r="230" spans="1:4" x14ac:dyDescent="0.2">
      <c r="A230" s="5" t="s">
        <v>419</v>
      </c>
      <c r="B230" s="7">
        <v>168.8400254689632</v>
      </c>
      <c r="C230" s="7">
        <v>0</v>
      </c>
      <c r="D230" s="7">
        <f t="shared" si="3"/>
        <v>168.8400254689632</v>
      </c>
    </row>
    <row r="231" spans="1:4" x14ac:dyDescent="0.2">
      <c r="A231" s="5" t="s">
        <v>390</v>
      </c>
      <c r="B231" s="7">
        <v>168.8400254689632</v>
      </c>
      <c r="C231" s="7">
        <v>0</v>
      </c>
      <c r="D231" s="7">
        <f t="shared" si="3"/>
        <v>168.8400254689632</v>
      </c>
    </row>
    <row r="232" spans="1:4" x14ac:dyDescent="0.2">
      <c r="A232" s="5" t="s">
        <v>375</v>
      </c>
      <c r="B232" s="7">
        <v>164.28846207618679</v>
      </c>
      <c r="C232" s="7">
        <v>0</v>
      </c>
      <c r="D232" s="7">
        <f t="shared" si="3"/>
        <v>164.28846207618679</v>
      </c>
    </row>
    <row r="233" spans="1:4" x14ac:dyDescent="0.2">
      <c r="A233" s="5" t="s">
        <v>129</v>
      </c>
      <c r="B233" s="7">
        <v>85.020650145417534</v>
      </c>
      <c r="C233" s="7">
        <v>76.833036492164652</v>
      </c>
      <c r="D233" s="7">
        <f t="shared" si="3"/>
        <v>161.8536866375822</v>
      </c>
    </row>
    <row r="234" spans="1:4" x14ac:dyDescent="0.2">
      <c r="A234" s="5" t="s">
        <v>402</v>
      </c>
      <c r="B234" s="7">
        <v>158.04056420005114</v>
      </c>
      <c r="C234" s="7">
        <v>0</v>
      </c>
      <c r="D234" s="7">
        <f t="shared" si="3"/>
        <v>158.04056420005114</v>
      </c>
    </row>
    <row r="235" spans="1:4" x14ac:dyDescent="0.2">
      <c r="A235" s="5" t="s">
        <v>407</v>
      </c>
      <c r="B235" s="7">
        <v>158.04056420005114</v>
      </c>
      <c r="C235" s="7">
        <v>0</v>
      </c>
      <c r="D235" s="7">
        <f t="shared" si="3"/>
        <v>158.04056420005114</v>
      </c>
    </row>
    <row r="236" spans="1:4" x14ac:dyDescent="0.2">
      <c r="A236" s="5" t="s">
        <v>428</v>
      </c>
      <c r="B236" s="7">
        <v>158.04056420005114</v>
      </c>
      <c r="C236" s="7">
        <v>0</v>
      </c>
      <c r="D236" s="7">
        <f t="shared" si="3"/>
        <v>158.04056420005114</v>
      </c>
    </row>
    <row r="237" spans="1:4" x14ac:dyDescent="0.2">
      <c r="A237" s="5" t="s">
        <v>446</v>
      </c>
      <c r="B237" s="7">
        <v>158.04056420005114</v>
      </c>
      <c r="C237" s="7">
        <v>0</v>
      </c>
      <c r="D237" s="7">
        <f t="shared" si="3"/>
        <v>158.04056420005114</v>
      </c>
    </row>
    <row r="238" spans="1:4" x14ac:dyDescent="0.2">
      <c r="A238" s="5" t="s">
        <v>225</v>
      </c>
      <c r="B238" s="7">
        <v>158.04056420005114</v>
      </c>
      <c r="C238" s="7">
        <v>0</v>
      </c>
      <c r="D238" s="7">
        <f t="shared" si="3"/>
        <v>158.04056420005114</v>
      </c>
    </row>
    <row r="239" spans="1:4" x14ac:dyDescent="0.2">
      <c r="A239" s="5" t="s">
        <v>452</v>
      </c>
      <c r="B239" s="7">
        <v>158.04056420005114</v>
      </c>
      <c r="C239" s="7">
        <v>0</v>
      </c>
      <c r="D239" s="7">
        <f t="shared" si="3"/>
        <v>158.04056420005114</v>
      </c>
    </row>
    <row r="240" spans="1:4" x14ac:dyDescent="0.2">
      <c r="A240" s="5" t="s">
        <v>447</v>
      </c>
      <c r="B240" s="7">
        <v>156.52159896686189</v>
      </c>
      <c r="C240" s="7">
        <v>0</v>
      </c>
      <c r="D240" s="7">
        <f t="shared" si="3"/>
        <v>156.52159896686189</v>
      </c>
    </row>
    <row r="241" spans="1:4" x14ac:dyDescent="0.2">
      <c r="A241" s="5" t="s">
        <v>467</v>
      </c>
      <c r="B241" s="7">
        <v>155.72353252266626</v>
      </c>
      <c r="C241" s="7">
        <v>0</v>
      </c>
      <c r="D241" s="7">
        <f t="shared" si="3"/>
        <v>155.72353252266626</v>
      </c>
    </row>
    <row r="242" spans="1:4" x14ac:dyDescent="0.2">
      <c r="A242" s="5" t="s">
        <v>396</v>
      </c>
      <c r="B242" s="7">
        <v>153.01440411372673</v>
      </c>
      <c r="C242" s="7">
        <v>0</v>
      </c>
      <c r="D242" s="7">
        <f t="shared" si="3"/>
        <v>153.01440411372673</v>
      </c>
    </row>
    <row r="243" spans="1:4" x14ac:dyDescent="0.2">
      <c r="A243" s="5" t="s">
        <v>137</v>
      </c>
      <c r="B243" s="7">
        <v>0</v>
      </c>
      <c r="C243" s="7">
        <v>143.67702639065459</v>
      </c>
      <c r="D243" s="7">
        <f t="shared" si="3"/>
        <v>143.67702639065459</v>
      </c>
    </row>
    <row r="244" spans="1:4" x14ac:dyDescent="0.2">
      <c r="A244" s="5" t="s">
        <v>138</v>
      </c>
      <c r="B244" s="7">
        <v>0</v>
      </c>
      <c r="C244" s="7">
        <v>143.67702639065459</v>
      </c>
      <c r="D244" s="7">
        <f t="shared" si="3"/>
        <v>143.67702639065459</v>
      </c>
    </row>
    <row r="245" spans="1:4" x14ac:dyDescent="0.2">
      <c r="A245" s="5" t="s">
        <v>427</v>
      </c>
      <c r="B245" s="7">
        <v>137.02040977080097</v>
      </c>
      <c r="C245" s="7">
        <v>0</v>
      </c>
      <c r="D245" s="7">
        <f t="shared" si="3"/>
        <v>137.02040977080097</v>
      </c>
    </row>
    <row r="246" spans="1:4" x14ac:dyDescent="0.2">
      <c r="A246" s="5" t="s">
        <v>451</v>
      </c>
      <c r="B246" s="7">
        <v>137.02040977080097</v>
      </c>
      <c r="C246" s="7">
        <v>0</v>
      </c>
      <c r="D246" s="7">
        <f t="shared" si="3"/>
        <v>137.02040977080097</v>
      </c>
    </row>
    <row r="247" spans="1:4" x14ac:dyDescent="0.2">
      <c r="A247" s="5" t="s">
        <v>457</v>
      </c>
      <c r="B247" s="7">
        <v>137.02040977080097</v>
      </c>
      <c r="C247" s="7">
        <v>0</v>
      </c>
      <c r="D247" s="7">
        <f t="shared" si="3"/>
        <v>137.02040977080097</v>
      </c>
    </row>
    <row r="248" spans="1:4" x14ac:dyDescent="0.2">
      <c r="A248" s="5" t="s">
        <v>131</v>
      </c>
      <c r="B248" s="7">
        <v>120.56867977501561</v>
      </c>
      <c r="C248" s="7">
        <v>16.071156419578593</v>
      </c>
      <c r="D248" s="7">
        <f t="shared" si="3"/>
        <v>136.63983619459421</v>
      </c>
    </row>
    <row r="249" spans="1:4" x14ac:dyDescent="0.2">
      <c r="A249" s="5" t="s">
        <v>499</v>
      </c>
      <c r="B249" s="7">
        <v>136.35724234667126</v>
      </c>
      <c r="C249" s="7">
        <v>0</v>
      </c>
      <c r="D249" s="7">
        <f t="shared" si="3"/>
        <v>136.35724234667126</v>
      </c>
    </row>
    <row r="250" spans="1:4" x14ac:dyDescent="0.2">
      <c r="A250" s="5" t="s">
        <v>412</v>
      </c>
      <c r="B250" s="7">
        <v>123.90309120459959</v>
      </c>
      <c r="C250" s="7">
        <v>1.2948368053859072</v>
      </c>
      <c r="D250" s="7">
        <f t="shared" si="3"/>
        <v>125.1979280099855</v>
      </c>
    </row>
    <row r="251" spans="1:4" x14ac:dyDescent="0.2">
      <c r="A251" s="5" t="s">
        <v>466</v>
      </c>
      <c r="B251" s="7">
        <v>124.87608640075069</v>
      </c>
      <c r="C251" s="7">
        <v>0</v>
      </c>
      <c r="D251" s="7">
        <f t="shared" si="3"/>
        <v>124.87608640075069</v>
      </c>
    </row>
    <row r="252" spans="1:4" x14ac:dyDescent="0.2">
      <c r="A252" s="5" t="s">
        <v>401</v>
      </c>
      <c r="B252" s="7">
        <v>124.46206154676327</v>
      </c>
      <c r="C252" s="7">
        <v>0</v>
      </c>
      <c r="D252" s="7">
        <f t="shared" si="3"/>
        <v>124.46206154676327</v>
      </c>
    </row>
    <row r="253" spans="1:4" x14ac:dyDescent="0.2">
      <c r="A253" s="5" t="s">
        <v>398</v>
      </c>
      <c r="B253" s="7">
        <v>113.20342727634991</v>
      </c>
      <c r="C253" s="7">
        <v>0</v>
      </c>
      <c r="D253" s="7">
        <f t="shared" si="3"/>
        <v>113.20342727634991</v>
      </c>
    </row>
    <row r="254" spans="1:4" x14ac:dyDescent="0.2">
      <c r="A254" s="5" t="s">
        <v>77</v>
      </c>
      <c r="B254" s="7">
        <v>112.05162975921048</v>
      </c>
      <c r="C254" s="7">
        <v>0.28343785727093451</v>
      </c>
      <c r="D254" s="7">
        <f t="shared" si="3"/>
        <v>112.33506761648142</v>
      </c>
    </row>
    <row r="255" spans="1:4" x14ac:dyDescent="0.2">
      <c r="A255" s="5" t="s">
        <v>391</v>
      </c>
      <c r="B255" s="7">
        <v>105.4621776342639</v>
      </c>
      <c r="C255" s="7">
        <v>0</v>
      </c>
      <c r="D255" s="7">
        <f t="shared" si="3"/>
        <v>105.4621776342639</v>
      </c>
    </row>
    <row r="256" spans="1:4" x14ac:dyDescent="0.2">
      <c r="A256" s="5" t="s">
        <v>410</v>
      </c>
      <c r="B256" s="7">
        <v>103.90301797298667</v>
      </c>
      <c r="C256" s="7">
        <v>0</v>
      </c>
      <c r="D256" s="7">
        <f t="shared" si="3"/>
        <v>103.90301797298667</v>
      </c>
    </row>
    <row r="257" spans="1:4" x14ac:dyDescent="0.2">
      <c r="A257" s="5" t="s">
        <v>411</v>
      </c>
      <c r="B257" s="7">
        <v>103.90301797298667</v>
      </c>
      <c r="C257" s="7">
        <v>0</v>
      </c>
      <c r="D257" s="7">
        <f t="shared" si="3"/>
        <v>103.90301797298667</v>
      </c>
    </row>
    <row r="258" spans="1:4" x14ac:dyDescent="0.2">
      <c r="A258" s="5" t="s">
        <v>444</v>
      </c>
      <c r="B258" s="7">
        <v>103.90301797298667</v>
      </c>
      <c r="C258" s="7">
        <v>0</v>
      </c>
      <c r="D258" s="7">
        <f t="shared" si="3"/>
        <v>103.90301797298667</v>
      </c>
    </row>
    <row r="259" spans="1:4" x14ac:dyDescent="0.2">
      <c r="A259" s="5" t="s">
        <v>448</v>
      </c>
      <c r="B259" s="7">
        <v>103.90301797298667</v>
      </c>
      <c r="C259" s="7">
        <v>0</v>
      </c>
      <c r="D259" s="7">
        <f t="shared" si="3"/>
        <v>103.90301797298667</v>
      </c>
    </row>
    <row r="260" spans="1:4" x14ac:dyDescent="0.2">
      <c r="A260" s="5" t="s">
        <v>502</v>
      </c>
      <c r="B260" s="7">
        <v>99.716485523502513</v>
      </c>
      <c r="C260" s="7">
        <v>0</v>
      </c>
      <c r="D260" s="7">
        <f t="shared" si="3"/>
        <v>99.716485523502513</v>
      </c>
    </row>
    <row r="261" spans="1:4" x14ac:dyDescent="0.2">
      <c r="A261" s="5" t="s">
        <v>414</v>
      </c>
      <c r="B261" s="7">
        <v>94.04356560446297</v>
      </c>
      <c r="C261" s="7">
        <v>0</v>
      </c>
      <c r="D261" s="7">
        <f t="shared" si="3"/>
        <v>94.04356560446297</v>
      </c>
    </row>
    <row r="262" spans="1:4" x14ac:dyDescent="0.2">
      <c r="A262" s="5" t="s">
        <v>423</v>
      </c>
      <c r="B262" s="7">
        <v>94.04356560446297</v>
      </c>
      <c r="C262" s="7">
        <v>0</v>
      </c>
      <c r="D262" s="7">
        <f t="shared" si="3"/>
        <v>94.04356560446297</v>
      </c>
    </row>
    <row r="263" spans="1:4" x14ac:dyDescent="0.2">
      <c r="A263" s="5" t="s">
        <v>426</v>
      </c>
      <c r="B263" s="7">
        <v>94.04356560446297</v>
      </c>
      <c r="C263" s="7">
        <v>0</v>
      </c>
      <c r="D263" s="7">
        <f t="shared" si="3"/>
        <v>94.04356560446297</v>
      </c>
    </row>
    <row r="264" spans="1:4" x14ac:dyDescent="0.2">
      <c r="A264" s="5" t="s">
        <v>433</v>
      </c>
      <c r="B264" s="7">
        <v>94.04356560446297</v>
      </c>
      <c r="C264" s="7">
        <v>0</v>
      </c>
      <c r="D264" s="7">
        <f t="shared" si="3"/>
        <v>94.04356560446297</v>
      </c>
    </row>
    <row r="265" spans="1:4" x14ac:dyDescent="0.2">
      <c r="A265" s="5" t="s">
        <v>443</v>
      </c>
      <c r="B265" s="7">
        <v>94.04356560446297</v>
      </c>
      <c r="C265" s="7">
        <v>0</v>
      </c>
      <c r="D265" s="7">
        <f t="shared" ref="D265:D328" si="4">SUM(B265:C265)</f>
        <v>94.04356560446297</v>
      </c>
    </row>
    <row r="266" spans="1:4" x14ac:dyDescent="0.2">
      <c r="A266" s="5" t="s">
        <v>459</v>
      </c>
      <c r="B266" s="7">
        <v>94.04356560446297</v>
      </c>
      <c r="C266" s="7">
        <v>0</v>
      </c>
      <c r="D266" s="7">
        <f t="shared" si="4"/>
        <v>94.04356560446297</v>
      </c>
    </row>
    <row r="267" spans="1:4" x14ac:dyDescent="0.2">
      <c r="A267" s="5" t="s">
        <v>456</v>
      </c>
      <c r="B267" s="7">
        <v>85.020650145417534</v>
      </c>
      <c r="C267" s="7">
        <v>0</v>
      </c>
      <c r="D267" s="7">
        <f t="shared" si="4"/>
        <v>85.020650145417534</v>
      </c>
    </row>
    <row r="268" spans="1:4" x14ac:dyDescent="0.2">
      <c r="A268" s="5" t="s">
        <v>458</v>
      </c>
      <c r="B268" s="7">
        <v>83.55564323690767</v>
      </c>
      <c r="C268" s="7">
        <v>0</v>
      </c>
      <c r="D268" s="7">
        <f t="shared" si="4"/>
        <v>83.55564323690767</v>
      </c>
    </row>
    <row r="269" spans="1:4" x14ac:dyDescent="0.2">
      <c r="A269" s="5" t="s">
        <v>15</v>
      </c>
      <c r="B269" s="7">
        <v>81.473842648168429</v>
      </c>
      <c r="C269" s="7">
        <v>0</v>
      </c>
      <c r="D269" s="7">
        <f t="shared" si="4"/>
        <v>81.473842648168429</v>
      </c>
    </row>
    <row r="270" spans="1:4" x14ac:dyDescent="0.2">
      <c r="A270" s="5" t="s">
        <v>497</v>
      </c>
      <c r="B270" s="7">
        <v>79.35619603876475</v>
      </c>
      <c r="C270" s="7">
        <v>0</v>
      </c>
      <c r="D270" s="7">
        <f t="shared" si="4"/>
        <v>79.35619603876475</v>
      </c>
    </row>
    <row r="271" spans="1:4" x14ac:dyDescent="0.2">
      <c r="A271" s="5" t="s">
        <v>123</v>
      </c>
      <c r="B271" s="7">
        <v>0</v>
      </c>
      <c r="C271" s="7">
        <v>76.833036492164652</v>
      </c>
      <c r="D271" s="7">
        <f t="shared" si="4"/>
        <v>76.833036492164652</v>
      </c>
    </row>
    <row r="272" spans="1:4" x14ac:dyDescent="0.2">
      <c r="A272" s="5" t="s">
        <v>112</v>
      </c>
      <c r="B272" s="7">
        <v>0</v>
      </c>
      <c r="C272" s="7">
        <v>76.833036492164652</v>
      </c>
      <c r="D272" s="7">
        <f t="shared" si="4"/>
        <v>76.833036492164652</v>
      </c>
    </row>
    <row r="273" spans="1:4" x14ac:dyDescent="0.2">
      <c r="A273" s="5" t="s">
        <v>113</v>
      </c>
      <c r="B273" s="7">
        <v>0</v>
      </c>
      <c r="C273" s="7">
        <v>76.833036492164652</v>
      </c>
      <c r="D273" s="7">
        <f t="shared" si="4"/>
        <v>76.833036492164652</v>
      </c>
    </row>
    <row r="274" spans="1:4" x14ac:dyDescent="0.2">
      <c r="A274" s="5" t="s">
        <v>114</v>
      </c>
      <c r="B274" s="7">
        <v>0</v>
      </c>
      <c r="C274" s="7">
        <v>76.833036492164652</v>
      </c>
      <c r="D274" s="7">
        <f t="shared" si="4"/>
        <v>76.833036492164652</v>
      </c>
    </row>
    <row r="275" spans="1:4" x14ac:dyDescent="0.2">
      <c r="A275" s="5" t="s">
        <v>115</v>
      </c>
      <c r="B275" s="7">
        <v>0</v>
      </c>
      <c r="C275" s="7">
        <v>76.833036492164652</v>
      </c>
      <c r="D275" s="7">
        <f t="shared" si="4"/>
        <v>76.833036492164652</v>
      </c>
    </row>
    <row r="276" spans="1:4" x14ac:dyDescent="0.2">
      <c r="A276" s="5" t="s">
        <v>399</v>
      </c>
      <c r="B276" s="7">
        <v>73.696190868383965</v>
      </c>
      <c r="C276" s="7">
        <v>0</v>
      </c>
      <c r="D276" s="7">
        <f t="shared" si="4"/>
        <v>73.696190868383965</v>
      </c>
    </row>
    <row r="277" spans="1:4" x14ac:dyDescent="0.2">
      <c r="A277" s="5" t="s">
        <v>405</v>
      </c>
      <c r="B277" s="7">
        <v>73.696190868383965</v>
      </c>
      <c r="C277" s="7">
        <v>0</v>
      </c>
      <c r="D277" s="7">
        <f t="shared" si="4"/>
        <v>73.696190868383965</v>
      </c>
    </row>
    <row r="278" spans="1:4" x14ac:dyDescent="0.2">
      <c r="A278" s="5" t="s">
        <v>409</v>
      </c>
      <c r="B278" s="7">
        <v>73.696190868383965</v>
      </c>
      <c r="C278" s="7">
        <v>0</v>
      </c>
      <c r="D278" s="7">
        <f t="shared" si="4"/>
        <v>73.696190868383965</v>
      </c>
    </row>
    <row r="279" spans="1:4" x14ac:dyDescent="0.2">
      <c r="A279" s="5" t="s">
        <v>429</v>
      </c>
      <c r="B279" s="7">
        <v>73.696190868383965</v>
      </c>
      <c r="C279" s="7">
        <v>0</v>
      </c>
      <c r="D279" s="7">
        <f t="shared" si="4"/>
        <v>73.696190868383965</v>
      </c>
    </row>
    <row r="280" spans="1:4" x14ac:dyDescent="0.2">
      <c r="A280" s="5" t="s">
        <v>449</v>
      </c>
      <c r="B280" s="7">
        <v>73.696190868383965</v>
      </c>
      <c r="C280" s="7">
        <v>0</v>
      </c>
      <c r="D280" s="7">
        <f t="shared" si="4"/>
        <v>73.696190868383965</v>
      </c>
    </row>
    <row r="281" spans="1:4" x14ac:dyDescent="0.2">
      <c r="A281" s="5" t="s">
        <v>453</v>
      </c>
      <c r="B281" s="7">
        <v>73.696190868383965</v>
      </c>
      <c r="C281" s="7">
        <v>0</v>
      </c>
      <c r="D281" s="7">
        <f t="shared" si="4"/>
        <v>73.696190868383965</v>
      </c>
    </row>
    <row r="282" spans="1:4" x14ac:dyDescent="0.2">
      <c r="A282" s="5" t="s">
        <v>473</v>
      </c>
      <c r="B282" s="7">
        <v>69.653333393544585</v>
      </c>
      <c r="C282" s="7">
        <v>2.5726685397678417</v>
      </c>
      <c r="D282" s="7">
        <f t="shared" si="4"/>
        <v>72.226001933312432</v>
      </c>
    </row>
    <row r="283" spans="1:4" x14ac:dyDescent="0.2">
      <c r="A283" s="5" t="s">
        <v>249</v>
      </c>
      <c r="B283" s="7">
        <v>64.469152652009925</v>
      </c>
      <c r="C283" s="7">
        <v>0</v>
      </c>
      <c r="D283" s="7">
        <f t="shared" si="4"/>
        <v>64.469152652009925</v>
      </c>
    </row>
    <row r="284" spans="1:4" x14ac:dyDescent="0.2">
      <c r="A284" s="5" t="s">
        <v>432</v>
      </c>
      <c r="B284" s="7">
        <v>64.469152652009925</v>
      </c>
      <c r="C284" s="7">
        <v>0</v>
      </c>
      <c r="D284" s="7">
        <f t="shared" si="4"/>
        <v>64.469152652009925</v>
      </c>
    </row>
    <row r="285" spans="1:4" x14ac:dyDescent="0.2">
      <c r="A285" s="5" t="s">
        <v>454</v>
      </c>
      <c r="B285" s="7">
        <v>64.469152652009925</v>
      </c>
      <c r="C285" s="7">
        <v>0</v>
      </c>
      <c r="D285" s="7">
        <f t="shared" si="4"/>
        <v>64.469152652009925</v>
      </c>
    </row>
    <row r="286" spans="1:4" x14ac:dyDescent="0.2">
      <c r="A286" s="5" t="s">
        <v>462</v>
      </c>
      <c r="B286" s="7">
        <v>61.373843741192935</v>
      </c>
      <c r="C286" s="7">
        <v>0</v>
      </c>
      <c r="D286" s="7">
        <f t="shared" si="4"/>
        <v>61.373843741192935</v>
      </c>
    </row>
    <row r="287" spans="1:4" x14ac:dyDescent="0.2">
      <c r="A287" s="5" t="s">
        <v>501</v>
      </c>
      <c r="B287" s="7">
        <v>61.373843741192935</v>
      </c>
      <c r="C287" s="7">
        <v>0</v>
      </c>
      <c r="D287" s="7">
        <f t="shared" si="4"/>
        <v>61.373843741192935</v>
      </c>
    </row>
    <row r="288" spans="1:4" x14ac:dyDescent="0.2">
      <c r="A288" s="5" t="s">
        <v>408</v>
      </c>
      <c r="B288" s="7">
        <v>57.961883930129744</v>
      </c>
      <c r="C288" s="7">
        <v>0</v>
      </c>
      <c r="D288" s="7">
        <f t="shared" si="4"/>
        <v>57.961883930129744</v>
      </c>
    </row>
    <row r="289" spans="1:4" x14ac:dyDescent="0.2">
      <c r="A289" s="5" t="s">
        <v>460</v>
      </c>
      <c r="B289" s="7">
        <v>55.346993830424367</v>
      </c>
      <c r="C289" s="7">
        <v>0</v>
      </c>
      <c r="D289" s="7">
        <f t="shared" si="4"/>
        <v>55.346993830424367</v>
      </c>
    </row>
    <row r="290" spans="1:4" x14ac:dyDescent="0.2">
      <c r="A290" s="5" t="s">
        <v>480</v>
      </c>
      <c r="B290" s="7">
        <v>46.169281056054182</v>
      </c>
      <c r="C290" s="7">
        <v>0</v>
      </c>
      <c r="D290" s="7">
        <f t="shared" si="4"/>
        <v>46.169281056054182</v>
      </c>
    </row>
    <row r="291" spans="1:4" x14ac:dyDescent="0.2">
      <c r="A291" s="5" t="s">
        <v>105</v>
      </c>
      <c r="B291" s="7">
        <v>45.120089270598854</v>
      </c>
      <c r="C291" s="7">
        <v>1.2257045419917144E-2</v>
      </c>
      <c r="D291" s="7">
        <f t="shared" si="4"/>
        <v>45.132346316018769</v>
      </c>
    </row>
    <row r="292" spans="1:4" x14ac:dyDescent="0.2">
      <c r="A292" s="5" t="s">
        <v>463</v>
      </c>
      <c r="B292" s="7">
        <v>44.474375365689973</v>
      </c>
      <c r="C292" s="7">
        <v>0</v>
      </c>
      <c r="D292" s="7">
        <f t="shared" si="4"/>
        <v>44.474375365689973</v>
      </c>
    </row>
    <row r="293" spans="1:4" x14ac:dyDescent="0.2">
      <c r="A293" s="5" t="s">
        <v>477</v>
      </c>
      <c r="B293" s="7">
        <v>40.894185874019371</v>
      </c>
      <c r="C293" s="7">
        <v>1.5194945481907594E-3</v>
      </c>
      <c r="D293" s="7">
        <f t="shared" si="4"/>
        <v>40.895705368567562</v>
      </c>
    </row>
    <row r="294" spans="1:4" x14ac:dyDescent="0.2">
      <c r="A294" s="5" t="s">
        <v>226</v>
      </c>
      <c r="B294" s="7">
        <v>29.105289733866588</v>
      </c>
      <c r="C294" s="7">
        <v>6.9280643142484628</v>
      </c>
      <c r="D294" s="7">
        <f t="shared" si="4"/>
        <v>36.033354048115051</v>
      </c>
    </row>
    <row r="295" spans="1:4" x14ac:dyDescent="0.2">
      <c r="A295" s="5" t="s">
        <v>503</v>
      </c>
      <c r="B295" s="7">
        <v>28.739167945623024</v>
      </c>
      <c r="C295" s="7">
        <v>0</v>
      </c>
      <c r="D295" s="7">
        <f t="shared" si="4"/>
        <v>28.739167945623024</v>
      </c>
    </row>
    <row r="296" spans="1:4" x14ac:dyDescent="0.2">
      <c r="A296" s="5" t="s">
        <v>472</v>
      </c>
      <c r="B296" s="7">
        <v>24.394462978200117</v>
      </c>
      <c r="C296" s="7">
        <v>0</v>
      </c>
      <c r="D296" s="7">
        <f t="shared" si="4"/>
        <v>24.394462978200117</v>
      </c>
    </row>
    <row r="297" spans="1:4" x14ac:dyDescent="0.2">
      <c r="A297" s="5" t="s">
        <v>484</v>
      </c>
      <c r="B297" s="7">
        <v>23.700704839377249</v>
      </c>
      <c r="C297" s="7">
        <v>0</v>
      </c>
      <c r="D297" s="7">
        <f t="shared" si="4"/>
        <v>23.700704839377249</v>
      </c>
    </row>
    <row r="298" spans="1:4" x14ac:dyDescent="0.2">
      <c r="A298" s="5" t="s">
        <v>500</v>
      </c>
      <c r="B298" s="7">
        <v>18.729563977920147</v>
      </c>
      <c r="C298" s="7">
        <v>0</v>
      </c>
      <c r="D298" s="7">
        <f t="shared" si="4"/>
        <v>18.729563977920147</v>
      </c>
    </row>
    <row r="299" spans="1:4" x14ac:dyDescent="0.2">
      <c r="A299" s="5" t="s">
        <v>507</v>
      </c>
      <c r="B299" s="7">
        <v>18.438894437719956</v>
      </c>
      <c r="C299" s="7">
        <v>0</v>
      </c>
      <c r="D299" s="7">
        <f t="shared" si="4"/>
        <v>18.438894437719956</v>
      </c>
    </row>
    <row r="300" spans="1:4" x14ac:dyDescent="0.2">
      <c r="A300" s="5" t="s">
        <v>508</v>
      </c>
      <c r="B300" s="7">
        <v>18.438894437719956</v>
      </c>
      <c r="C300" s="7">
        <v>0</v>
      </c>
      <c r="D300" s="7">
        <f t="shared" si="4"/>
        <v>18.438894437719956</v>
      </c>
    </row>
    <row r="301" spans="1:4" x14ac:dyDescent="0.2">
      <c r="A301" s="5" t="s">
        <v>376</v>
      </c>
      <c r="B301" s="7">
        <v>11.418986339343039</v>
      </c>
      <c r="C301" s="7">
        <v>0</v>
      </c>
      <c r="D301" s="7">
        <f t="shared" si="4"/>
        <v>11.418986339343039</v>
      </c>
    </row>
    <row r="302" spans="1:4" x14ac:dyDescent="0.2">
      <c r="A302" s="5" t="s">
        <v>486</v>
      </c>
      <c r="B302" s="7">
        <v>0</v>
      </c>
      <c r="C302" s="7">
        <v>11.185356339884876</v>
      </c>
      <c r="D302" s="7">
        <f t="shared" si="4"/>
        <v>11.185356339884876</v>
      </c>
    </row>
    <row r="303" spans="1:4" x14ac:dyDescent="0.2">
      <c r="A303" s="5" t="s">
        <v>224</v>
      </c>
      <c r="B303" s="7">
        <v>10.691660120783448</v>
      </c>
      <c r="C303" s="7">
        <v>0</v>
      </c>
      <c r="D303" s="7">
        <f t="shared" si="4"/>
        <v>10.691660120783448</v>
      </c>
    </row>
    <row r="304" spans="1:4" x14ac:dyDescent="0.2">
      <c r="A304" s="5" t="s">
        <v>504</v>
      </c>
      <c r="B304" s="7">
        <v>7.6618896024229972</v>
      </c>
      <c r="C304" s="7">
        <v>0</v>
      </c>
      <c r="D304" s="7">
        <f t="shared" si="4"/>
        <v>7.6618896024229972</v>
      </c>
    </row>
    <row r="305" spans="1:4" x14ac:dyDescent="0.2">
      <c r="A305" s="5" t="s">
        <v>485</v>
      </c>
      <c r="B305" s="7">
        <v>7.6618896024229972</v>
      </c>
      <c r="C305" s="7">
        <v>0</v>
      </c>
      <c r="D305" s="7">
        <f t="shared" si="4"/>
        <v>7.6618896024229972</v>
      </c>
    </row>
    <row r="306" spans="1:4" x14ac:dyDescent="0.2">
      <c r="A306" s="5" t="s">
        <v>505</v>
      </c>
      <c r="B306" s="7">
        <v>7.6618896024229972</v>
      </c>
      <c r="C306" s="7">
        <v>0</v>
      </c>
      <c r="D306" s="7">
        <f t="shared" si="4"/>
        <v>7.6618896024229972</v>
      </c>
    </row>
    <row r="307" spans="1:4" x14ac:dyDescent="0.2">
      <c r="A307" s="5" t="s">
        <v>506</v>
      </c>
      <c r="B307" s="7">
        <v>7.6618896024229972</v>
      </c>
      <c r="C307" s="7">
        <v>0</v>
      </c>
      <c r="D307" s="7">
        <f t="shared" si="4"/>
        <v>7.6618896024229972</v>
      </c>
    </row>
    <row r="308" spans="1:4" x14ac:dyDescent="0.2">
      <c r="A308" s="5" t="s">
        <v>125</v>
      </c>
      <c r="B308" s="7">
        <v>0</v>
      </c>
      <c r="C308" s="7">
        <v>6.5506863127373016</v>
      </c>
      <c r="D308" s="7">
        <f t="shared" si="4"/>
        <v>6.5506863127373016</v>
      </c>
    </row>
    <row r="309" spans="1:4" x14ac:dyDescent="0.2">
      <c r="A309" s="5" t="s">
        <v>117</v>
      </c>
      <c r="B309" s="7">
        <v>0</v>
      </c>
      <c r="C309" s="7">
        <v>5.8023768190767546</v>
      </c>
      <c r="D309" s="7">
        <f t="shared" si="4"/>
        <v>5.8023768190767546</v>
      </c>
    </row>
    <row r="310" spans="1:4" x14ac:dyDescent="0.2">
      <c r="A310" s="5" t="s">
        <v>119</v>
      </c>
      <c r="B310" s="7">
        <v>0</v>
      </c>
      <c r="C310" s="7">
        <v>5.8023768190767546</v>
      </c>
      <c r="D310" s="7">
        <f t="shared" si="4"/>
        <v>5.8023768190767546</v>
      </c>
    </row>
    <row r="311" spans="1:4" x14ac:dyDescent="0.2">
      <c r="A311" s="5" t="s">
        <v>116</v>
      </c>
      <c r="B311" s="7">
        <v>0</v>
      </c>
      <c r="C311" s="7">
        <v>4.1673196259960372</v>
      </c>
      <c r="D311" s="7">
        <f t="shared" si="4"/>
        <v>4.1673196259960372</v>
      </c>
    </row>
    <row r="312" spans="1:4" x14ac:dyDescent="0.2">
      <c r="A312" s="5" t="s">
        <v>118</v>
      </c>
      <c r="B312" s="7">
        <v>0</v>
      </c>
      <c r="C312" s="7">
        <v>4.1673196259960372</v>
      </c>
      <c r="D312" s="7">
        <f t="shared" si="4"/>
        <v>4.1673196259960372</v>
      </c>
    </row>
    <row r="313" spans="1:4" x14ac:dyDescent="0.2">
      <c r="A313" s="5" t="s">
        <v>120</v>
      </c>
      <c r="B313" s="7">
        <v>0</v>
      </c>
      <c r="C313" s="7">
        <v>4.1673196259960372</v>
      </c>
      <c r="D313" s="7">
        <f t="shared" si="4"/>
        <v>4.1673196259960372</v>
      </c>
    </row>
    <row r="314" spans="1:4" x14ac:dyDescent="0.2">
      <c r="A314" s="5" t="s">
        <v>512</v>
      </c>
      <c r="B314" s="7">
        <v>0</v>
      </c>
      <c r="C314" s="7">
        <v>0.64950336402726927</v>
      </c>
      <c r="D314" s="7">
        <f t="shared" si="4"/>
        <v>0.64950336402726927</v>
      </c>
    </row>
    <row r="315" spans="1:4" x14ac:dyDescent="0.2">
      <c r="A315" s="5" t="s">
        <v>513</v>
      </c>
      <c r="B315" s="7">
        <v>0</v>
      </c>
      <c r="C315" s="7">
        <v>0.64950336402726927</v>
      </c>
      <c r="D315" s="7">
        <f t="shared" si="4"/>
        <v>0.64950336402726927</v>
      </c>
    </row>
    <row r="316" spans="1:4" x14ac:dyDescent="0.2">
      <c r="A316" s="5" t="s">
        <v>514</v>
      </c>
      <c r="B316" s="7">
        <v>0</v>
      </c>
      <c r="C316" s="7">
        <v>0.64950336402726927</v>
      </c>
      <c r="D316" s="7">
        <f t="shared" si="4"/>
        <v>0.64950336402726927</v>
      </c>
    </row>
    <row r="317" spans="1:4" x14ac:dyDescent="0.2">
      <c r="A317" s="5" t="s">
        <v>515</v>
      </c>
      <c r="B317" s="7">
        <v>0</v>
      </c>
      <c r="C317" s="7">
        <v>0.64950336402726927</v>
      </c>
      <c r="D317" s="7">
        <f t="shared" si="4"/>
        <v>0.64950336402726927</v>
      </c>
    </row>
    <row r="318" spans="1:4" x14ac:dyDescent="0.2">
      <c r="A318" s="5" t="s">
        <v>516</v>
      </c>
      <c r="B318" s="7">
        <v>0</v>
      </c>
      <c r="C318" s="7">
        <v>0.64950336402726927</v>
      </c>
      <c r="D318" s="7">
        <f t="shared" si="4"/>
        <v>0.64950336402726927</v>
      </c>
    </row>
    <row r="319" spans="1:4" x14ac:dyDescent="0.2">
      <c r="A319" s="5" t="s">
        <v>517</v>
      </c>
      <c r="B319" s="7">
        <v>0</v>
      </c>
      <c r="C319" s="7">
        <v>0.64950336402726927</v>
      </c>
      <c r="D319" s="7">
        <f t="shared" si="4"/>
        <v>0.64950336402726927</v>
      </c>
    </row>
    <row r="320" spans="1:4" x14ac:dyDescent="0.2">
      <c r="A320" s="5" t="s">
        <v>518</v>
      </c>
      <c r="B320" s="7">
        <v>0</v>
      </c>
      <c r="C320" s="7">
        <v>0.64950336402726927</v>
      </c>
      <c r="D320" s="7">
        <f t="shared" si="4"/>
        <v>0.64950336402726927</v>
      </c>
    </row>
    <row r="321" spans="1:4" x14ac:dyDescent="0.2">
      <c r="A321" s="5" t="s">
        <v>519</v>
      </c>
      <c r="B321" s="7">
        <v>0</v>
      </c>
      <c r="C321" s="7">
        <v>0.64950336402726927</v>
      </c>
      <c r="D321" s="7">
        <f t="shared" si="4"/>
        <v>0.64950336402726927</v>
      </c>
    </row>
    <row r="322" spans="1:4" x14ac:dyDescent="0.2">
      <c r="A322" s="5" t="s">
        <v>520</v>
      </c>
      <c r="B322" s="7">
        <v>0</v>
      </c>
      <c r="C322" s="7">
        <v>0.64950336402726927</v>
      </c>
      <c r="D322" s="7">
        <f t="shared" si="4"/>
        <v>0.64950336402726927</v>
      </c>
    </row>
    <row r="323" spans="1:4" x14ac:dyDescent="0.2">
      <c r="A323" s="5" t="s">
        <v>521</v>
      </c>
      <c r="B323" s="7">
        <v>0</v>
      </c>
      <c r="C323" s="7">
        <v>0.64950336402726927</v>
      </c>
      <c r="D323" s="7">
        <f t="shared" si="4"/>
        <v>0.64950336402726927</v>
      </c>
    </row>
    <row r="324" spans="1:4" x14ac:dyDescent="0.2">
      <c r="A324" s="5" t="s">
        <v>522</v>
      </c>
      <c r="B324" s="7">
        <v>0</v>
      </c>
      <c r="C324" s="7">
        <v>0.64950336402726927</v>
      </c>
      <c r="D324" s="7">
        <f t="shared" si="4"/>
        <v>0.64950336402726927</v>
      </c>
    </row>
    <row r="325" spans="1:4" x14ac:dyDescent="0.2">
      <c r="A325" s="5" t="s">
        <v>523</v>
      </c>
      <c r="B325" s="7">
        <v>0</v>
      </c>
      <c r="C325" s="7">
        <v>0.64950336402726927</v>
      </c>
      <c r="D325" s="7">
        <f t="shared" si="4"/>
        <v>0.64950336402726927</v>
      </c>
    </row>
    <row r="326" spans="1:4" x14ac:dyDescent="0.2">
      <c r="A326" s="5" t="s">
        <v>524</v>
      </c>
      <c r="B326" s="7">
        <v>0</v>
      </c>
      <c r="C326" s="7">
        <v>0.64950336402726927</v>
      </c>
      <c r="D326" s="7">
        <f t="shared" si="4"/>
        <v>0.64950336402726927</v>
      </c>
    </row>
    <row r="327" spans="1:4" x14ac:dyDescent="0.2">
      <c r="A327" s="5" t="s">
        <v>525</v>
      </c>
      <c r="B327" s="7">
        <v>0</v>
      </c>
      <c r="C327" s="7">
        <v>0.64950336402726927</v>
      </c>
      <c r="D327" s="7">
        <f t="shared" si="4"/>
        <v>0.64950336402726927</v>
      </c>
    </row>
    <row r="328" spans="1:4" x14ac:dyDescent="0.2">
      <c r="A328" s="5" t="s">
        <v>526</v>
      </c>
      <c r="B328" s="7">
        <v>0</v>
      </c>
      <c r="C328" s="7">
        <v>0.64950336402726927</v>
      </c>
      <c r="D328" s="7">
        <f t="shared" si="4"/>
        <v>0.64950336402726927</v>
      </c>
    </row>
  </sheetData>
  <sortState xmlns:xlrd2="http://schemas.microsoft.com/office/spreadsheetml/2017/richdata2" ref="A9:D328">
    <sortCondition descending="1" ref="D9:D32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D73-FCEB-409D-8D6A-4C7F611A7FB7}">
  <dimension ref="A2:H157"/>
  <sheetViews>
    <sheetView workbookViewId="0">
      <selection activeCell="A157" sqref="A157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Junho de 2023</v>
      </c>
      <c r="C2" s="3"/>
      <c r="D2" s="3"/>
      <c r="H2" s="3"/>
    </row>
    <row r="3" spans="1:8" ht="15" customHeight="1" x14ac:dyDescent="0.2">
      <c r="B3" s="2" t="str">
        <f>Índice!A9</f>
        <v>MÊS DE COMPETÊNCIA: Abril de 2023</v>
      </c>
      <c r="C3" s="3"/>
      <c r="D3" s="3"/>
      <c r="H3" s="3"/>
    </row>
    <row r="5" spans="1:8" x14ac:dyDescent="0.2">
      <c r="A5" s="2" t="s">
        <v>571</v>
      </c>
    </row>
    <row r="6" spans="1:8" x14ac:dyDescent="0.2">
      <c r="A6" s="1" t="s">
        <v>552</v>
      </c>
    </row>
    <row r="8" spans="1:8" x14ac:dyDescent="0.2">
      <c r="A8" s="4" t="s">
        <v>3</v>
      </c>
      <c r="B8" s="6" t="s">
        <v>744</v>
      </c>
    </row>
    <row r="9" spans="1:8" x14ac:dyDescent="0.2">
      <c r="A9" s="10" t="s">
        <v>127</v>
      </c>
      <c r="B9" s="11">
        <v>2367299.5339847803</v>
      </c>
    </row>
    <row r="10" spans="1:8" x14ac:dyDescent="0.2">
      <c r="A10" s="5" t="s">
        <v>98</v>
      </c>
      <c r="B10" s="7">
        <v>0</v>
      </c>
    </row>
    <row r="11" spans="1:8" x14ac:dyDescent="0.2">
      <c r="A11" s="5" t="s">
        <v>149</v>
      </c>
      <c r="B11" s="7">
        <v>0</v>
      </c>
    </row>
    <row r="12" spans="1:8" x14ac:dyDescent="0.2">
      <c r="A12" s="5" t="s">
        <v>103</v>
      </c>
      <c r="B12" s="7">
        <v>0</v>
      </c>
    </row>
    <row r="13" spans="1:8" x14ac:dyDescent="0.2">
      <c r="A13" s="5" t="s">
        <v>11</v>
      </c>
      <c r="B13" s="7">
        <v>0</v>
      </c>
    </row>
    <row r="14" spans="1:8" x14ac:dyDescent="0.2">
      <c r="A14" s="5" t="s">
        <v>479</v>
      </c>
      <c r="B14" s="7">
        <v>0</v>
      </c>
    </row>
    <row r="15" spans="1:8" x14ac:dyDescent="0.2">
      <c r="A15" s="5" t="s">
        <v>132</v>
      </c>
      <c r="B15" s="7">
        <v>0</v>
      </c>
    </row>
    <row r="16" spans="1:8" x14ac:dyDescent="0.2">
      <c r="A16" s="5" t="s">
        <v>466</v>
      </c>
      <c r="B16" s="7">
        <v>0</v>
      </c>
    </row>
    <row r="17" spans="1:2" x14ac:dyDescent="0.2">
      <c r="A17" s="5" t="s">
        <v>226</v>
      </c>
      <c r="B17" s="7">
        <v>0</v>
      </c>
    </row>
    <row r="18" spans="1:2" x14ac:dyDescent="0.2">
      <c r="A18" s="5" t="s">
        <v>128</v>
      </c>
      <c r="B18" s="7">
        <v>0</v>
      </c>
    </row>
    <row r="19" spans="1:2" x14ac:dyDescent="0.2">
      <c r="A19" s="5" t="s">
        <v>131</v>
      </c>
      <c r="B19" s="7">
        <v>0</v>
      </c>
    </row>
    <row r="20" spans="1:2" x14ac:dyDescent="0.2">
      <c r="A20" s="5" t="s">
        <v>130</v>
      </c>
      <c r="B20" s="7">
        <v>0</v>
      </c>
    </row>
    <row r="21" spans="1:2" x14ac:dyDescent="0.2">
      <c r="A21" s="5" t="s">
        <v>134</v>
      </c>
      <c r="B21" s="7">
        <v>0</v>
      </c>
    </row>
    <row r="22" spans="1:2" x14ac:dyDescent="0.2">
      <c r="A22" s="5" t="s">
        <v>735</v>
      </c>
      <c r="B22" s="7">
        <v>0</v>
      </c>
    </row>
    <row r="23" spans="1:2" x14ac:dyDescent="0.2">
      <c r="A23" s="5" t="s">
        <v>477</v>
      </c>
      <c r="B23" s="7">
        <v>-43.524748988644184</v>
      </c>
    </row>
    <row r="24" spans="1:2" x14ac:dyDescent="0.2">
      <c r="A24" s="5" t="s">
        <v>244</v>
      </c>
      <c r="B24" s="7">
        <v>-166.9214523098974</v>
      </c>
    </row>
    <row r="25" spans="1:2" x14ac:dyDescent="0.2">
      <c r="A25" s="5" t="s">
        <v>475</v>
      </c>
      <c r="B25" s="7">
        <v>-182.693746466574</v>
      </c>
    </row>
    <row r="26" spans="1:2" x14ac:dyDescent="0.2">
      <c r="A26" s="5" t="s">
        <v>206</v>
      </c>
      <c r="B26" s="7">
        <v>-821.83052750546312</v>
      </c>
    </row>
    <row r="27" spans="1:2" x14ac:dyDescent="0.2">
      <c r="A27" s="5" t="s">
        <v>192</v>
      </c>
      <c r="B27" s="7">
        <v>-1035.3520003261021</v>
      </c>
    </row>
    <row r="28" spans="1:2" x14ac:dyDescent="0.2">
      <c r="A28" s="5" t="s">
        <v>198</v>
      </c>
      <c r="B28" s="7">
        <v>-1126.9538168922229</v>
      </c>
    </row>
    <row r="29" spans="1:2" x14ac:dyDescent="0.2">
      <c r="A29" s="5" t="s">
        <v>91</v>
      </c>
      <c r="B29" s="7">
        <v>-1256.9966074880192</v>
      </c>
    </row>
    <row r="30" spans="1:2" x14ac:dyDescent="0.2">
      <c r="A30" s="5" t="s">
        <v>177</v>
      </c>
      <c r="B30" s="7">
        <v>-1267.4206764986243</v>
      </c>
    </row>
    <row r="31" spans="1:2" x14ac:dyDescent="0.2">
      <c r="A31" s="5" t="s">
        <v>187</v>
      </c>
      <c r="B31" s="7">
        <v>-1310.9743262511813</v>
      </c>
    </row>
    <row r="32" spans="1:2" x14ac:dyDescent="0.2">
      <c r="A32" s="5" t="s">
        <v>248</v>
      </c>
      <c r="B32" s="7">
        <v>-1363.2895075364297</v>
      </c>
    </row>
    <row r="33" spans="1:2" x14ac:dyDescent="0.2">
      <c r="A33" s="5" t="s">
        <v>235</v>
      </c>
      <c r="B33" s="7">
        <v>-1447.7099826817148</v>
      </c>
    </row>
    <row r="34" spans="1:2" x14ac:dyDescent="0.2">
      <c r="A34" s="5" t="s">
        <v>493</v>
      </c>
      <c r="B34" s="7">
        <v>-1489.0312968925357</v>
      </c>
    </row>
    <row r="35" spans="1:2" x14ac:dyDescent="0.2">
      <c r="A35" s="5" t="s">
        <v>247</v>
      </c>
      <c r="B35" s="7">
        <v>-1532.4510248847671</v>
      </c>
    </row>
    <row r="36" spans="1:2" x14ac:dyDescent="0.2">
      <c r="A36" s="5" t="s">
        <v>204</v>
      </c>
      <c r="B36" s="7">
        <v>-1551.697009075704</v>
      </c>
    </row>
    <row r="37" spans="1:2" x14ac:dyDescent="0.2">
      <c r="A37" s="5" t="s">
        <v>155</v>
      </c>
      <c r="B37" s="7">
        <v>-1608.853693986719</v>
      </c>
    </row>
    <row r="38" spans="1:2" x14ac:dyDescent="0.2">
      <c r="A38" s="5" t="s">
        <v>224</v>
      </c>
      <c r="B38" s="7">
        <v>-1618.3273181019649</v>
      </c>
    </row>
    <row r="39" spans="1:2" x14ac:dyDescent="0.2">
      <c r="A39" s="5" t="s">
        <v>253</v>
      </c>
      <c r="B39" s="7">
        <v>-1709.4483621796453</v>
      </c>
    </row>
    <row r="40" spans="1:2" x14ac:dyDescent="0.2">
      <c r="A40" s="5" t="s">
        <v>232</v>
      </c>
      <c r="B40" s="7">
        <v>-1721.4212493813454</v>
      </c>
    </row>
    <row r="41" spans="1:2" x14ac:dyDescent="0.2">
      <c r="A41" s="5" t="s">
        <v>6</v>
      </c>
      <c r="B41" s="7">
        <v>-1848.8473571248962</v>
      </c>
    </row>
    <row r="42" spans="1:2" x14ac:dyDescent="0.2">
      <c r="A42" s="5" t="s">
        <v>150</v>
      </c>
      <c r="B42" s="7">
        <v>-2010.02815492434</v>
      </c>
    </row>
    <row r="43" spans="1:2" x14ac:dyDescent="0.2">
      <c r="A43" s="5" t="s">
        <v>190</v>
      </c>
      <c r="B43" s="7">
        <v>-2010.02815492434</v>
      </c>
    </row>
    <row r="44" spans="1:2" x14ac:dyDescent="0.2">
      <c r="A44" s="5" t="s">
        <v>202</v>
      </c>
      <c r="B44" s="7">
        <v>-2010.02815492434</v>
      </c>
    </row>
    <row r="45" spans="1:2" x14ac:dyDescent="0.2">
      <c r="A45" s="5" t="s">
        <v>107</v>
      </c>
      <c r="B45" s="7">
        <v>-2014.4455313686228</v>
      </c>
    </row>
    <row r="46" spans="1:2" x14ac:dyDescent="0.2">
      <c r="A46" s="5" t="s">
        <v>146</v>
      </c>
      <c r="B46" s="7">
        <v>-2087.9243525548668</v>
      </c>
    </row>
    <row r="47" spans="1:2" x14ac:dyDescent="0.2">
      <c r="A47" s="5" t="s">
        <v>171</v>
      </c>
      <c r="B47" s="7">
        <v>-2114.1175443049165</v>
      </c>
    </row>
    <row r="48" spans="1:2" x14ac:dyDescent="0.2">
      <c r="A48" s="5" t="s">
        <v>173</v>
      </c>
      <c r="B48" s="7">
        <v>-2114.1175443049165</v>
      </c>
    </row>
    <row r="49" spans="1:2" x14ac:dyDescent="0.2">
      <c r="A49" s="5" t="s">
        <v>246</v>
      </c>
      <c r="B49" s="7">
        <v>-2114.1175443049165</v>
      </c>
    </row>
    <row r="50" spans="1:2" x14ac:dyDescent="0.2">
      <c r="A50" s="5" t="s">
        <v>233</v>
      </c>
      <c r="B50" s="7">
        <v>-2114.1175443049165</v>
      </c>
    </row>
    <row r="51" spans="1:2" x14ac:dyDescent="0.2">
      <c r="A51" s="5" t="s">
        <v>56</v>
      </c>
      <c r="B51" s="7">
        <v>-2114.1175443049165</v>
      </c>
    </row>
    <row r="52" spans="1:2" x14ac:dyDescent="0.2">
      <c r="A52" s="5" t="s">
        <v>184</v>
      </c>
      <c r="B52" s="7">
        <v>-2114.1175443049165</v>
      </c>
    </row>
    <row r="53" spans="1:2" x14ac:dyDescent="0.2">
      <c r="A53" s="5" t="s">
        <v>151</v>
      </c>
      <c r="B53" s="7">
        <v>-2114.1175443049165</v>
      </c>
    </row>
    <row r="54" spans="1:2" x14ac:dyDescent="0.2">
      <c r="A54" s="5" t="s">
        <v>189</v>
      </c>
      <c r="B54" s="7">
        <v>-2114.1175443049165</v>
      </c>
    </row>
    <row r="55" spans="1:2" x14ac:dyDescent="0.2">
      <c r="A55" s="5" t="s">
        <v>55</v>
      </c>
      <c r="B55" s="7">
        <v>-2114.1175443049165</v>
      </c>
    </row>
    <row r="56" spans="1:2" x14ac:dyDescent="0.2">
      <c r="A56" s="5" t="s">
        <v>254</v>
      </c>
      <c r="B56" s="7">
        <v>-2114.1175443049165</v>
      </c>
    </row>
    <row r="57" spans="1:2" x14ac:dyDescent="0.2">
      <c r="A57" s="5" t="s">
        <v>199</v>
      </c>
      <c r="B57" s="7">
        <v>-2114.1175443049165</v>
      </c>
    </row>
    <row r="58" spans="1:2" x14ac:dyDescent="0.2">
      <c r="A58" s="5" t="s">
        <v>201</v>
      </c>
      <c r="B58" s="7">
        <v>-2114.1175443049165</v>
      </c>
    </row>
    <row r="59" spans="1:2" x14ac:dyDescent="0.2">
      <c r="A59" s="5" t="s">
        <v>250</v>
      </c>
      <c r="B59" s="7">
        <v>-2114.1175443049165</v>
      </c>
    </row>
    <row r="60" spans="1:2" x14ac:dyDescent="0.2">
      <c r="A60" s="5" t="s">
        <v>203</v>
      </c>
      <c r="B60" s="7">
        <v>-2114.1175443049165</v>
      </c>
    </row>
    <row r="61" spans="1:2" x14ac:dyDescent="0.2">
      <c r="A61" s="5" t="s">
        <v>178</v>
      </c>
      <c r="B61" s="7">
        <v>-2256.5911173406153</v>
      </c>
    </row>
    <row r="62" spans="1:2" x14ac:dyDescent="0.2">
      <c r="A62" s="5" t="s">
        <v>73</v>
      </c>
      <c r="B62" s="7">
        <v>-2630.3951825497534</v>
      </c>
    </row>
    <row r="63" spans="1:2" x14ac:dyDescent="0.2">
      <c r="A63" s="5" t="s">
        <v>188</v>
      </c>
      <c r="B63" s="7">
        <v>-2922.7107409477012</v>
      </c>
    </row>
    <row r="64" spans="1:2" x14ac:dyDescent="0.2">
      <c r="A64" s="5" t="s">
        <v>172</v>
      </c>
      <c r="B64" s="7">
        <v>-2925.1826226767867</v>
      </c>
    </row>
    <row r="65" spans="1:2" x14ac:dyDescent="0.2">
      <c r="A65" s="5" t="s">
        <v>186</v>
      </c>
      <c r="B65" s="7">
        <v>-3325.8188659452194</v>
      </c>
    </row>
    <row r="66" spans="1:2" x14ac:dyDescent="0.2">
      <c r="A66" s="5" t="s">
        <v>175</v>
      </c>
      <c r="B66" s="7">
        <v>-3457.1821584959457</v>
      </c>
    </row>
    <row r="67" spans="1:2" x14ac:dyDescent="0.2">
      <c r="A67" s="5" t="s">
        <v>474</v>
      </c>
      <c r="B67" s="7">
        <v>-3457.1821584959457</v>
      </c>
    </row>
    <row r="68" spans="1:2" x14ac:dyDescent="0.2">
      <c r="A68" s="5" t="s">
        <v>182</v>
      </c>
      <c r="B68" s="7">
        <v>-3494.4779570494798</v>
      </c>
    </row>
    <row r="69" spans="1:2" x14ac:dyDescent="0.2">
      <c r="A69" s="5" t="s">
        <v>174</v>
      </c>
      <c r="B69" s="7">
        <v>-3528.5430361406197</v>
      </c>
    </row>
    <row r="70" spans="1:2" x14ac:dyDescent="0.2">
      <c r="A70" s="5" t="s">
        <v>180</v>
      </c>
      <c r="B70" s="7">
        <v>-3528.5430361406197</v>
      </c>
    </row>
    <row r="71" spans="1:2" x14ac:dyDescent="0.2">
      <c r="A71" s="5" t="s">
        <v>162</v>
      </c>
      <c r="B71" s="7">
        <v>-3528.5430361406197</v>
      </c>
    </row>
    <row r="72" spans="1:2" x14ac:dyDescent="0.2">
      <c r="A72" s="5" t="s">
        <v>181</v>
      </c>
      <c r="B72" s="7">
        <v>-3599.6557315316441</v>
      </c>
    </row>
    <row r="73" spans="1:2" x14ac:dyDescent="0.2">
      <c r="A73" s="5" t="s">
        <v>205</v>
      </c>
      <c r="B73" s="7">
        <v>-3599.6557315316441</v>
      </c>
    </row>
    <row r="74" spans="1:2" x14ac:dyDescent="0.2">
      <c r="A74" s="5" t="s">
        <v>231</v>
      </c>
      <c r="B74" s="7">
        <v>-3599.6557315316441</v>
      </c>
    </row>
    <row r="75" spans="1:2" x14ac:dyDescent="0.2">
      <c r="A75" s="5" t="s">
        <v>7</v>
      </c>
      <c r="B75" s="7">
        <v>-3608.8815508417774</v>
      </c>
    </row>
    <row r="76" spans="1:2" x14ac:dyDescent="0.2">
      <c r="A76" s="5" t="s">
        <v>76</v>
      </c>
      <c r="B76" s="7">
        <v>-3611.3708013358705</v>
      </c>
    </row>
    <row r="77" spans="1:2" x14ac:dyDescent="0.2">
      <c r="A77" s="5" t="s">
        <v>67</v>
      </c>
      <c r="B77" s="7">
        <v>-3611.3708013358705</v>
      </c>
    </row>
    <row r="78" spans="1:2" x14ac:dyDescent="0.2">
      <c r="A78" s="5" t="s">
        <v>160</v>
      </c>
      <c r="B78" s="7">
        <v>-5131.9679959272225</v>
      </c>
    </row>
    <row r="79" spans="1:2" x14ac:dyDescent="0.2">
      <c r="A79" s="5" t="s">
        <v>89</v>
      </c>
      <c r="B79" s="7">
        <v>-5871.5649282086897</v>
      </c>
    </row>
    <row r="80" spans="1:2" x14ac:dyDescent="0.2">
      <c r="A80" s="5" t="s">
        <v>100</v>
      </c>
      <c r="B80" s="7">
        <v>-5874.0323332826365</v>
      </c>
    </row>
    <row r="81" spans="1:2" x14ac:dyDescent="0.2">
      <c r="A81" s="5" t="s">
        <v>159</v>
      </c>
      <c r="B81" s="7">
        <v>-6028.566538061511</v>
      </c>
    </row>
    <row r="82" spans="1:2" x14ac:dyDescent="0.2">
      <c r="A82" s="5" t="s">
        <v>19</v>
      </c>
      <c r="B82" s="7">
        <v>-6321.6284194315567</v>
      </c>
    </row>
    <row r="83" spans="1:2" x14ac:dyDescent="0.2">
      <c r="A83" s="5" t="s">
        <v>105</v>
      </c>
      <c r="B83" s="7">
        <v>-7648.0050921663997</v>
      </c>
    </row>
    <row r="84" spans="1:2" x14ac:dyDescent="0.2">
      <c r="A84" s="5" t="s">
        <v>16</v>
      </c>
      <c r="B84" s="7">
        <v>-7664.0773181019649</v>
      </c>
    </row>
    <row r="85" spans="1:2" x14ac:dyDescent="0.2">
      <c r="A85" s="5" t="s">
        <v>95</v>
      </c>
      <c r="B85" s="7">
        <v>-7664.0773181019649</v>
      </c>
    </row>
    <row r="86" spans="1:2" x14ac:dyDescent="0.2">
      <c r="A86" s="5" t="s">
        <v>51</v>
      </c>
      <c r="B86" s="7">
        <v>-7664.0773181019649</v>
      </c>
    </row>
    <row r="87" spans="1:2" x14ac:dyDescent="0.2">
      <c r="A87" s="5" t="s">
        <v>96</v>
      </c>
      <c r="B87" s="7">
        <v>-7664.0773181019649</v>
      </c>
    </row>
    <row r="88" spans="1:2" x14ac:dyDescent="0.2">
      <c r="A88" s="5" t="s">
        <v>129</v>
      </c>
      <c r="B88" s="7">
        <v>-7664.0773181019649</v>
      </c>
    </row>
    <row r="89" spans="1:2" x14ac:dyDescent="0.2">
      <c r="A89" s="5" t="s">
        <v>92</v>
      </c>
      <c r="B89" s="7">
        <v>-7664.0773181019649</v>
      </c>
    </row>
    <row r="90" spans="1:2" x14ac:dyDescent="0.2">
      <c r="A90" s="5" t="s">
        <v>123</v>
      </c>
      <c r="B90" s="7">
        <v>-7664.0773181019649</v>
      </c>
    </row>
    <row r="91" spans="1:2" x14ac:dyDescent="0.2">
      <c r="A91" s="5" t="s">
        <v>143</v>
      </c>
      <c r="B91" s="7">
        <v>-7664.0773181019649</v>
      </c>
    </row>
    <row r="92" spans="1:2" x14ac:dyDescent="0.2">
      <c r="A92" s="5" t="s">
        <v>88</v>
      </c>
      <c r="B92" s="7">
        <v>-7664.0773181019649</v>
      </c>
    </row>
    <row r="93" spans="1:2" x14ac:dyDescent="0.2">
      <c r="A93" s="5" t="s">
        <v>82</v>
      </c>
      <c r="B93" s="7">
        <v>-7664.0773181019649</v>
      </c>
    </row>
    <row r="94" spans="1:2" x14ac:dyDescent="0.2">
      <c r="A94" s="5" t="s">
        <v>83</v>
      </c>
      <c r="B94" s="7">
        <v>-7664.0773181019649</v>
      </c>
    </row>
    <row r="95" spans="1:2" x14ac:dyDescent="0.2">
      <c r="A95" s="5" t="s">
        <v>139</v>
      </c>
      <c r="B95" s="7">
        <v>-7664.0773181019649</v>
      </c>
    </row>
    <row r="96" spans="1:2" x14ac:dyDescent="0.2">
      <c r="A96" s="5" t="s">
        <v>101</v>
      </c>
      <c r="B96" s="7">
        <v>-7664.0773181019649</v>
      </c>
    </row>
    <row r="97" spans="1:2" x14ac:dyDescent="0.2">
      <c r="A97" s="5" t="s">
        <v>52</v>
      </c>
      <c r="B97" s="7">
        <v>-7664.0773181019649</v>
      </c>
    </row>
    <row r="98" spans="1:2" x14ac:dyDescent="0.2">
      <c r="A98" s="5" t="s">
        <v>71</v>
      </c>
      <c r="B98" s="7">
        <v>-7664.0773181019649</v>
      </c>
    </row>
    <row r="99" spans="1:2" x14ac:dyDescent="0.2">
      <c r="A99" s="5" t="s">
        <v>87</v>
      </c>
      <c r="B99" s="7">
        <v>-7664.0773181019649</v>
      </c>
    </row>
    <row r="100" spans="1:2" x14ac:dyDescent="0.2">
      <c r="A100" s="5" t="s">
        <v>61</v>
      </c>
      <c r="B100" s="7">
        <v>-7664.0773181019649</v>
      </c>
    </row>
    <row r="101" spans="1:2" x14ac:dyDescent="0.2">
      <c r="A101" s="5" t="s">
        <v>86</v>
      </c>
      <c r="B101" s="7">
        <v>-7664.0773181019649</v>
      </c>
    </row>
    <row r="102" spans="1:2" x14ac:dyDescent="0.2">
      <c r="A102" s="5" t="s">
        <v>79</v>
      </c>
      <c r="B102" s="7">
        <v>-7664.0773181019649</v>
      </c>
    </row>
    <row r="103" spans="1:2" x14ac:dyDescent="0.2">
      <c r="A103" s="5" t="s">
        <v>85</v>
      </c>
      <c r="B103" s="7">
        <v>-7664.0773181019649</v>
      </c>
    </row>
    <row r="104" spans="1:2" x14ac:dyDescent="0.2">
      <c r="A104" s="5" t="s">
        <v>15</v>
      </c>
      <c r="B104" s="7">
        <v>-7664.0773181019649</v>
      </c>
    </row>
    <row r="105" spans="1:2" x14ac:dyDescent="0.2">
      <c r="A105" s="5" t="s">
        <v>90</v>
      </c>
      <c r="B105" s="7">
        <v>-7664.0773181019649</v>
      </c>
    </row>
    <row r="106" spans="1:2" x14ac:dyDescent="0.2">
      <c r="A106" s="5" t="s">
        <v>69</v>
      </c>
      <c r="B106" s="7">
        <v>-7664.0773181019649</v>
      </c>
    </row>
    <row r="107" spans="1:2" x14ac:dyDescent="0.2">
      <c r="A107" s="5" t="s">
        <v>97</v>
      </c>
      <c r="B107" s="7">
        <v>-7664.0773181019649</v>
      </c>
    </row>
    <row r="108" spans="1:2" x14ac:dyDescent="0.2">
      <c r="A108" s="5" t="s">
        <v>20</v>
      </c>
      <c r="B108" s="7">
        <v>-8723.448730477141</v>
      </c>
    </row>
    <row r="109" spans="1:2" x14ac:dyDescent="0.2">
      <c r="A109" s="5" t="s">
        <v>80</v>
      </c>
      <c r="B109" s="7">
        <v>-8827.5381198577179</v>
      </c>
    </row>
    <row r="110" spans="1:2" x14ac:dyDescent="0.2">
      <c r="A110" s="5" t="s">
        <v>62</v>
      </c>
      <c r="B110" s="7">
        <v>-8827.5381198577179</v>
      </c>
    </row>
    <row r="111" spans="1:2" x14ac:dyDescent="0.2">
      <c r="A111" s="5" t="s">
        <v>17</v>
      </c>
      <c r="B111" s="7">
        <v>-8827.5381198577179</v>
      </c>
    </row>
    <row r="112" spans="1:2" x14ac:dyDescent="0.2">
      <c r="A112" s="5" t="s">
        <v>53</v>
      </c>
      <c r="B112" s="7">
        <v>-8827.5381198577179</v>
      </c>
    </row>
    <row r="113" spans="1:2" x14ac:dyDescent="0.2">
      <c r="A113" s="5" t="s">
        <v>78</v>
      </c>
      <c r="B113" s="7">
        <v>-8827.5381198577179</v>
      </c>
    </row>
    <row r="114" spans="1:2" x14ac:dyDescent="0.2">
      <c r="A114" s="5" t="s">
        <v>68</v>
      </c>
      <c r="B114" s="7">
        <v>-8827.5381198577179</v>
      </c>
    </row>
    <row r="115" spans="1:2" x14ac:dyDescent="0.2">
      <c r="A115" s="5" t="s">
        <v>94</v>
      </c>
      <c r="B115" s="7">
        <v>-8827.5381198577179</v>
      </c>
    </row>
    <row r="116" spans="1:2" x14ac:dyDescent="0.2">
      <c r="A116" s="5" t="s">
        <v>75</v>
      </c>
      <c r="B116" s="7">
        <v>-9005.6995259941214</v>
      </c>
    </row>
    <row r="117" spans="1:2" x14ac:dyDescent="0.2">
      <c r="A117" s="5" t="s">
        <v>12</v>
      </c>
      <c r="B117" s="7">
        <v>-9363.0161775682991</v>
      </c>
    </row>
    <row r="118" spans="1:2" x14ac:dyDescent="0.2">
      <c r="A118" s="5" t="s">
        <v>147</v>
      </c>
      <c r="B118" s="7">
        <v>-9467.105566948876</v>
      </c>
    </row>
    <row r="119" spans="1:2" x14ac:dyDescent="0.2">
      <c r="A119" s="5" t="s">
        <v>152</v>
      </c>
      <c r="B119" s="7">
        <v>-9654.1016723234588</v>
      </c>
    </row>
    <row r="120" spans="1:2" x14ac:dyDescent="0.2">
      <c r="A120" s="5" t="s">
        <v>54</v>
      </c>
      <c r="B120" s="7">
        <v>-9654.1016723234588</v>
      </c>
    </row>
    <row r="121" spans="1:2" x14ac:dyDescent="0.2">
      <c r="A121" s="5" t="s">
        <v>81</v>
      </c>
      <c r="B121" s="7">
        <v>-9719.086288840881</v>
      </c>
    </row>
    <row r="122" spans="1:2" x14ac:dyDescent="0.2">
      <c r="A122" s="5" t="s">
        <v>72</v>
      </c>
      <c r="B122" s="7">
        <v>-9758.1910617040357</v>
      </c>
    </row>
    <row r="123" spans="1:2" x14ac:dyDescent="0.2">
      <c r="A123" s="5" t="s">
        <v>57</v>
      </c>
      <c r="B123" s="7">
        <v>-9758.1910617040357</v>
      </c>
    </row>
    <row r="124" spans="1:2" x14ac:dyDescent="0.2">
      <c r="A124" s="5" t="s">
        <v>63</v>
      </c>
      <c r="B124" s="7">
        <v>-9758.1910617040357</v>
      </c>
    </row>
    <row r="125" spans="1:2" x14ac:dyDescent="0.2">
      <c r="A125" s="5" t="s">
        <v>14</v>
      </c>
      <c r="B125" s="7">
        <v>-9758.1910617040357</v>
      </c>
    </row>
    <row r="126" spans="1:2" x14ac:dyDescent="0.2">
      <c r="A126" s="5" t="s">
        <v>70</v>
      </c>
      <c r="B126" s="7">
        <v>-9758.1910617040357</v>
      </c>
    </row>
    <row r="127" spans="1:2" x14ac:dyDescent="0.2">
      <c r="A127" s="5" t="s">
        <v>9</v>
      </c>
      <c r="B127" s="7">
        <v>-9758.1910617040357</v>
      </c>
    </row>
    <row r="128" spans="1:2" x14ac:dyDescent="0.2">
      <c r="A128" s="5" t="s">
        <v>13</v>
      </c>
      <c r="B128" s="7">
        <v>-9758.1910617040357</v>
      </c>
    </row>
    <row r="129" spans="1:2" x14ac:dyDescent="0.2">
      <c r="A129" s="5" t="s">
        <v>5</v>
      </c>
      <c r="B129" s="7">
        <v>-9758.1910617040357</v>
      </c>
    </row>
    <row r="130" spans="1:2" x14ac:dyDescent="0.2">
      <c r="A130" s="5" t="s">
        <v>8</v>
      </c>
      <c r="B130" s="7">
        <v>-9758.1910617040357</v>
      </c>
    </row>
    <row r="131" spans="1:2" x14ac:dyDescent="0.2">
      <c r="A131" s="5" t="s">
        <v>10</v>
      </c>
      <c r="B131" s="7">
        <v>-9758.1910617040357</v>
      </c>
    </row>
    <row r="132" spans="1:2" x14ac:dyDescent="0.2">
      <c r="A132" s="5" t="s">
        <v>18</v>
      </c>
      <c r="B132" s="7">
        <v>-9758.1910617040357</v>
      </c>
    </row>
    <row r="133" spans="1:2" x14ac:dyDescent="0.2">
      <c r="A133" s="5" t="s">
        <v>102</v>
      </c>
      <c r="B133" s="7">
        <v>-9778.1948624068809</v>
      </c>
    </row>
    <row r="134" spans="1:2" x14ac:dyDescent="0.2">
      <c r="A134" s="5" t="s">
        <v>111</v>
      </c>
      <c r="B134" s="7">
        <v>-9778.1948624068809</v>
      </c>
    </row>
    <row r="135" spans="1:2" x14ac:dyDescent="0.2">
      <c r="A135" s="5" t="s">
        <v>124</v>
      </c>
      <c r="B135" s="7">
        <v>-9778.1948624068809</v>
      </c>
    </row>
    <row r="136" spans="1:2" x14ac:dyDescent="0.2">
      <c r="A136" s="5" t="s">
        <v>84</v>
      </c>
      <c r="B136" s="7">
        <v>-9778.1948624068809</v>
      </c>
    </row>
    <row r="137" spans="1:2" x14ac:dyDescent="0.2">
      <c r="A137" s="5" t="s">
        <v>58</v>
      </c>
      <c r="B137" s="7">
        <v>-13338.566080628514</v>
      </c>
    </row>
    <row r="138" spans="1:2" x14ac:dyDescent="0.2">
      <c r="A138" s="5" t="s">
        <v>140</v>
      </c>
      <c r="B138" s="7">
        <v>-17529.025412073508</v>
      </c>
    </row>
    <row r="139" spans="1:2" x14ac:dyDescent="0.2">
      <c r="A139" s="5" t="s">
        <v>65</v>
      </c>
      <c r="B139" s="7">
        <v>-17747.624476154921</v>
      </c>
    </row>
    <row r="140" spans="1:2" x14ac:dyDescent="0.2">
      <c r="A140" s="5" t="s">
        <v>183</v>
      </c>
      <c r="B140" s="7">
        <v>-18570.048388289171</v>
      </c>
    </row>
    <row r="141" spans="1:2" x14ac:dyDescent="0.2">
      <c r="A141" s="5" t="s">
        <v>196</v>
      </c>
      <c r="B141" s="7">
        <v>-21488.352286786438</v>
      </c>
    </row>
    <row r="142" spans="1:2" x14ac:dyDescent="0.2">
      <c r="A142" s="5" t="s">
        <v>191</v>
      </c>
      <c r="B142" s="7">
        <v>-25334.150646484693</v>
      </c>
    </row>
    <row r="143" spans="1:2" x14ac:dyDescent="0.2">
      <c r="A143" s="5" t="s">
        <v>154</v>
      </c>
      <c r="B143" s="7">
        <v>-32151.453664733377</v>
      </c>
    </row>
    <row r="144" spans="1:2" x14ac:dyDescent="0.2">
      <c r="A144" s="5" t="s">
        <v>185</v>
      </c>
      <c r="B144" s="7">
        <v>-33249.615473473961</v>
      </c>
    </row>
    <row r="145" spans="1:2" x14ac:dyDescent="0.2">
      <c r="A145" s="5" t="s">
        <v>165</v>
      </c>
      <c r="B145" s="7">
        <v>-35239.946754194905</v>
      </c>
    </row>
    <row r="146" spans="1:2" x14ac:dyDescent="0.2">
      <c r="A146" s="5" t="s">
        <v>193</v>
      </c>
      <c r="B146" s="7">
        <v>-45845.472401689534</v>
      </c>
    </row>
    <row r="147" spans="1:2" x14ac:dyDescent="0.2">
      <c r="A147" s="5" t="s">
        <v>21</v>
      </c>
      <c r="B147" s="7">
        <v>-99190.610850312223</v>
      </c>
    </row>
    <row r="148" spans="1:2" x14ac:dyDescent="0.2">
      <c r="A148" s="5" t="s">
        <v>141</v>
      </c>
      <c r="B148" s="7">
        <v>-144550.93496233615</v>
      </c>
    </row>
    <row r="149" spans="1:2" x14ac:dyDescent="0.2">
      <c r="A149" s="5" t="s">
        <v>133</v>
      </c>
      <c r="B149" s="7">
        <v>-147480.55215266647</v>
      </c>
    </row>
    <row r="150" spans="1:2" x14ac:dyDescent="0.2">
      <c r="A150" s="5" t="s">
        <v>166</v>
      </c>
      <c r="B150" s="7">
        <v>-148540.83971265025</v>
      </c>
    </row>
    <row r="151" spans="1:2" x14ac:dyDescent="0.2">
      <c r="A151" s="5" t="s">
        <v>157</v>
      </c>
      <c r="B151" s="7">
        <v>-154739.94096300559</v>
      </c>
    </row>
    <row r="152" spans="1:2" x14ac:dyDescent="0.2">
      <c r="A152" s="5" t="s">
        <v>197</v>
      </c>
      <c r="B152" s="7">
        <v>-154739.94096300559</v>
      </c>
    </row>
    <row r="153" spans="1:2" x14ac:dyDescent="0.2">
      <c r="A153" s="5" t="s">
        <v>66</v>
      </c>
      <c r="B153" s="7">
        <v>-160493.13085031221</v>
      </c>
    </row>
    <row r="154" spans="1:2" x14ac:dyDescent="0.2">
      <c r="A154" s="5" t="s">
        <v>161</v>
      </c>
      <c r="B154" s="7">
        <v>-160493.13085031221</v>
      </c>
    </row>
    <row r="155" spans="1:2" x14ac:dyDescent="0.2">
      <c r="A155" s="5" t="s">
        <v>60</v>
      </c>
      <c r="B155" s="7">
        <v>-160493.13085031221</v>
      </c>
    </row>
    <row r="156" spans="1:2" x14ac:dyDescent="0.2">
      <c r="A156" s="5" t="s">
        <v>142</v>
      </c>
      <c r="B156" s="7">
        <v>-161917.63276841087</v>
      </c>
    </row>
    <row r="157" spans="1:2" x14ac:dyDescent="0.2">
      <c r="A157" s="27" t="s">
        <v>747</v>
      </c>
    </row>
  </sheetData>
  <sortState xmlns:xlrd2="http://schemas.microsoft.com/office/spreadsheetml/2017/richdata2" ref="A9:B156">
    <sortCondition descending="1" ref="B9:B156"/>
  </sortState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458A-4BD7-4125-8841-3B2FE714C146}">
  <dimension ref="A2:F353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6" ht="15" customHeight="1" x14ac:dyDescent="0.2">
      <c r="B2" s="2" t="str">
        <f>Índice!A8</f>
        <v>MÊS DE CRÉDITO: Junho de 2023</v>
      </c>
      <c r="C2" s="2"/>
      <c r="D2" s="2"/>
    </row>
    <row r="3" spans="1:6" ht="15" customHeight="1" x14ac:dyDescent="0.2">
      <c r="B3" s="2" t="str">
        <f>Índice!A9</f>
        <v>MÊS DE COMPETÊNCIA: Abril de 2023</v>
      </c>
      <c r="C3" s="2"/>
      <c r="D3" s="2"/>
    </row>
    <row r="5" spans="1:6" x14ac:dyDescent="0.2">
      <c r="A5" s="2" t="s">
        <v>594</v>
      </c>
    </row>
    <row r="6" spans="1:6" x14ac:dyDescent="0.2">
      <c r="A6" s="1" t="s">
        <v>750</v>
      </c>
    </row>
    <row r="8" spans="1:6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6" x14ac:dyDescent="0.2">
      <c r="A9" s="5" t="s">
        <v>529</v>
      </c>
      <c r="B9" s="7">
        <v>3960.4049999999997</v>
      </c>
      <c r="C9" s="7">
        <v>2970.1687500000003</v>
      </c>
      <c r="D9" s="7">
        <f>SUM(B9:C9)</f>
        <v>6930.5737499999996</v>
      </c>
    </row>
    <row r="11" spans="1:6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6" x14ac:dyDescent="0.2">
      <c r="A12" s="5" t="s">
        <v>539</v>
      </c>
      <c r="B12" s="7">
        <v>792.97291043361656</v>
      </c>
      <c r="C12" s="7">
        <v>1130.6403641595805</v>
      </c>
      <c r="D12" s="7">
        <f t="shared" ref="D12:D75" si="0">SUM(B12:C12)</f>
        <v>1923.613274593197</v>
      </c>
      <c r="F12" s="26"/>
    </row>
    <row r="13" spans="1:6" x14ac:dyDescent="0.2">
      <c r="A13" s="5" t="s">
        <v>542</v>
      </c>
      <c r="B13" s="7">
        <v>77.276195121951218</v>
      </c>
      <c r="C13" s="7">
        <v>1539.1495413618584</v>
      </c>
      <c r="D13" s="7">
        <f t="shared" si="0"/>
        <v>1616.4257364838095</v>
      </c>
    </row>
    <row r="14" spans="1:6" x14ac:dyDescent="0.2">
      <c r="A14" s="5" t="s">
        <v>536</v>
      </c>
      <c r="B14" s="7">
        <v>56.669209756097558</v>
      </c>
      <c r="C14" s="7">
        <v>401.15069435812507</v>
      </c>
      <c r="D14" s="7">
        <f t="shared" si="0"/>
        <v>457.8199041142226</v>
      </c>
    </row>
    <row r="15" spans="1:6" x14ac:dyDescent="0.2">
      <c r="A15" s="5" t="s">
        <v>531</v>
      </c>
      <c r="B15" s="7">
        <v>110.90380225473135</v>
      </c>
      <c r="C15" s="7">
        <v>72.086888532328913</v>
      </c>
      <c r="D15" s="7">
        <f t="shared" si="0"/>
        <v>182.99069078706026</v>
      </c>
    </row>
    <row r="16" spans="1:6" x14ac:dyDescent="0.2">
      <c r="A16" s="5" t="s">
        <v>358</v>
      </c>
      <c r="B16" s="7">
        <v>98.024436401072791</v>
      </c>
      <c r="C16" s="7">
        <v>43.365607744164251</v>
      </c>
      <c r="D16" s="7">
        <f t="shared" si="0"/>
        <v>141.39004414523703</v>
      </c>
    </row>
    <row r="17" spans="1:4" x14ac:dyDescent="0.2">
      <c r="A17" s="5" t="s">
        <v>545</v>
      </c>
      <c r="B17" s="7">
        <v>110.90380225473135</v>
      </c>
      <c r="C17" s="7">
        <v>26.477606031959404</v>
      </c>
      <c r="D17" s="7">
        <f t="shared" si="0"/>
        <v>137.38140828669074</v>
      </c>
    </row>
    <row r="18" spans="1:4" x14ac:dyDescent="0.2">
      <c r="A18" s="5" t="s">
        <v>549</v>
      </c>
      <c r="B18" s="7">
        <v>115.3818779527559</v>
      </c>
      <c r="C18" s="7">
        <v>6.6194012673937621</v>
      </c>
      <c r="D18" s="7">
        <f t="shared" si="0"/>
        <v>122.00127922014966</v>
      </c>
    </row>
    <row r="19" spans="1:4" x14ac:dyDescent="0.2">
      <c r="A19" s="5" t="s">
        <v>538</v>
      </c>
      <c r="B19" s="7">
        <v>103.92683726288483</v>
      </c>
      <c r="C19" s="7">
        <v>11.11701700213648</v>
      </c>
      <c r="D19" s="7">
        <f t="shared" si="0"/>
        <v>115.04385426502131</v>
      </c>
    </row>
    <row r="20" spans="1:4" x14ac:dyDescent="0.2">
      <c r="A20" s="5" t="s">
        <v>541</v>
      </c>
      <c r="B20" s="7">
        <v>103.0349268292683</v>
      </c>
      <c r="C20" s="7">
        <v>6.6194012673937621</v>
      </c>
      <c r="D20" s="7">
        <f t="shared" si="0"/>
        <v>109.65432809666206</v>
      </c>
    </row>
    <row r="21" spans="1:4" x14ac:dyDescent="0.2">
      <c r="A21" s="5" t="s">
        <v>548</v>
      </c>
      <c r="B21" s="7">
        <v>100.68164271708109</v>
      </c>
      <c r="C21" s="7">
        <v>7.3601559612849057</v>
      </c>
      <c r="D21" s="7">
        <f t="shared" si="0"/>
        <v>108.04179867836599</v>
      </c>
    </row>
    <row r="22" spans="1:4" x14ac:dyDescent="0.2">
      <c r="A22" s="5" t="s">
        <v>535</v>
      </c>
      <c r="B22" s="7">
        <v>103.92683726288483</v>
      </c>
      <c r="C22" s="7">
        <v>0.15485621973058036</v>
      </c>
      <c r="D22" s="7">
        <f t="shared" si="0"/>
        <v>104.08169348261541</v>
      </c>
    </row>
    <row r="23" spans="1:4" x14ac:dyDescent="0.2">
      <c r="A23" s="5" t="s">
        <v>142</v>
      </c>
      <c r="B23" s="7">
        <v>7.8688754254630409</v>
      </c>
      <c r="C23" s="7">
        <v>95.447537785083682</v>
      </c>
      <c r="D23" s="7">
        <f t="shared" si="0"/>
        <v>103.31641321054673</v>
      </c>
    </row>
    <row r="24" spans="1:4" x14ac:dyDescent="0.2">
      <c r="A24" s="5" t="s">
        <v>534</v>
      </c>
      <c r="B24" s="7">
        <v>103.0349268292683</v>
      </c>
      <c r="C24" s="7">
        <v>0</v>
      </c>
      <c r="D24" s="7">
        <f t="shared" si="0"/>
        <v>103.0349268292683</v>
      </c>
    </row>
    <row r="25" spans="1:4" x14ac:dyDescent="0.2">
      <c r="A25" s="5" t="s">
        <v>547</v>
      </c>
      <c r="B25" s="7">
        <v>99.789732283464559</v>
      </c>
      <c r="C25" s="7">
        <v>0</v>
      </c>
      <c r="D25" s="7">
        <f t="shared" si="0"/>
        <v>99.789732283464559</v>
      </c>
    </row>
    <row r="26" spans="1:4" x14ac:dyDescent="0.2">
      <c r="A26" s="5" t="s">
        <v>302</v>
      </c>
      <c r="B26" s="7">
        <v>97.883180487804864</v>
      </c>
      <c r="C26" s="7">
        <v>0</v>
      </c>
      <c r="D26" s="7">
        <f t="shared" si="0"/>
        <v>97.883180487804864</v>
      </c>
    </row>
    <row r="27" spans="1:4" x14ac:dyDescent="0.2">
      <c r="A27" s="5" t="s">
        <v>540</v>
      </c>
      <c r="B27" s="7">
        <v>97.883180487804864</v>
      </c>
      <c r="C27" s="7">
        <v>0</v>
      </c>
      <c r="D27" s="7">
        <f t="shared" si="0"/>
        <v>97.883180487804864</v>
      </c>
    </row>
    <row r="28" spans="1:4" x14ac:dyDescent="0.2">
      <c r="A28" s="5" t="s">
        <v>317</v>
      </c>
      <c r="B28" s="7">
        <v>95.307307317073167</v>
      </c>
      <c r="C28" s="7">
        <v>0</v>
      </c>
      <c r="D28" s="7">
        <f t="shared" si="0"/>
        <v>95.307307317073167</v>
      </c>
    </row>
    <row r="29" spans="1:4" x14ac:dyDescent="0.2">
      <c r="A29" s="5" t="s">
        <v>544</v>
      </c>
      <c r="B29" s="7">
        <v>95.307307317073167</v>
      </c>
      <c r="C29" s="7">
        <v>0</v>
      </c>
      <c r="D29" s="7">
        <f t="shared" si="0"/>
        <v>95.307307317073167</v>
      </c>
    </row>
    <row r="30" spans="1:4" x14ac:dyDescent="0.2">
      <c r="A30" s="5" t="s">
        <v>532</v>
      </c>
      <c r="B30" s="7">
        <v>77.417451035219145</v>
      </c>
      <c r="C30" s="7">
        <v>17.142306306397266</v>
      </c>
      <c r="D30" s="7">
        <f t="shared" si="0"/>
        <v>94.559757341616404</v>
      </c>
    </row>
    <row r="31" spans="1:4" x14ac:dyDescent="0.2">
      <c r="A31" s="5" t="s">
        <v>543</v>
      </c>
      <c r="B31" s="7">
        <v>74.841577864487419</v>
      </c>
      <c r="C31" s="7">
        <v>16.425681498996564</v>
      </c>
      <c r="D31" s="7">
        <f t="shared" si="0"/>
        <v>91.267259363483987</v>
      </c>
    </row>
    <row r="32" spans="1:4" x14ac:dyDescent="0.2">
      <c r="A32" s="5" t="s">
        <v>143</v>
      </c>
      <c r="B32" s="7">
        <v>7.8688754254630409</v>
      </c>
      <c r="C32" s="7">
        <v>82.572104511366916</v>
      </c>
      <c r="D32" s="7">
        <f t="shared" si="0"/>
        <v>90.440979936829962</v>
      </c>
    </row>
    <row r="33" spans="1:4" x14ac:dyDescent="0.2">
      <c r="A33" s="5" t="s">
        <v>141</v>
      </c>
      <c r="B33" s="7">
        <v>7.8688754254630409</v>
      </c>
      <c r="C33" s="7">
        <v>78.871267922873386</v>
      </c>
      <c r="D33" s="7">
        <f t="shared" si="0"/>
        <v>86.740143348336431</v>
      </c>
    </row>
    <row r="34" spans="1:4" x14ac:dyDescent="0.2">
      <c r="A34" s="5" t="s">
        <v>533</v>
      </c>
      <c r="B34" s="7">
        <v>74.313591314144873</v>
      </c>
      <c r="C34" s="7">
        <v>7.7026115741766965</v>
      </c>
      <c r="D34" s="7">
        <f t="shared" si="0"/>
        <v>82.016202888321573</v>
      </c>
    </row>
    <row r="35" spans="1:4" x14ac:dyDescent="0.2">
      <c r="A35" s="5" t="s">
        <v>550</v>
      </c>
      <c r="B35" s="7">
        <v>81.079157480314962</v>
      </c>
      <c r="C35" s="7">
        <v>0</v>
      </c>
      <c r="D35" s="7">
        <f t="shared" si="0"/>
        <v>81.079157480314962</v>
      </c>
    </row>
    <row r="36" spans="1:4" x14ac:dyDescent="0.2">
      <c r="A36" s="5" t="s">
        <v>537</v>
      </c>
      <c r="B36" s="7">
        <v>74.700321951219507</v>
      </c>
      <c r="C36" s="7">
        <v>0</v>
      </c>
      <c r="D36" s="7">
        <f t="shared" si="0"/>
        <v>74.700321951219507</v>
      </c>
    </row>
    <row r="37" spans="1:4" x14ac:dyDescent="0.2">
      <c r="A37" s="5" t="s">
        <v>546</v>
      </c>
      <c r="B37" s="7">
        <v>74.700321951219507</v>
      </c>
      <c r="C37" s="7">
        <v>0</v>
      </c>
      <c r="D37" s="7">
        <f t="shared" si="0"/>
        <v>74.700321951219507</v>
      </c>
    </row>
    <row r="38" spans="1:4" x14ac:dyDescent="0.2">
      <c r="A38" s="5" t="s">
        <v>326</v>
      </c>
      <c r="B38" s="7">
        <v>19.091400642742368</v>
      </c>
      <c r="C38" s="7">
        <v>54.065166361858267</v>
      </c>
      <c r="D38" s="7">
        <f t="shared" si="0"/>
        <v>73.156567004600632</v>
      </c>
    </row>
    <row r="39" spans="1:4" x14ac:dyDescent="0.2">
      <c r="A39" s="5" t="s">
        <v>135</v>
      </c>
      <c r="B39" s="7">
        <v>0</v>
      </c>
      <c r="C39" s="7">
        <v>47.723768739586191</v>
      </c>
      <c r="D39" s="7">
        <f t="shared" si="0"/>
        <v>47.723768739586191</v>
      </c>
    </row>
    <row r="40" spans="1:4" x14ac:dyDescent="0.2">
      <c r="A40" s="5" t="s">
        <v>136</v>
      </c>
      <c r="B40" s="7">
        <v>0</v>
      </c>
      <c r="C40" s="7">
        <v>47.723768739586191</v>
      </c>
      <c r="D40" s="7">
        <f t="shared" si="0"/>
        <v>47.723768739586191</v>
      </c>
    </row>
    <row r="41" spans="1:4" x14ac:dyDescent="0.2">
      <c r="A41" s="5" t="s">
        <v>134</v>
      </c>
      <c r="B41" s="7">
        <v>7.8688754254630409</v>
      </c>
      <c r="C41" s="7">
        <v>36.076158312429513</v>
      </c>
      <c r="D41" s="7">
        <f t="shared" si="0"/>
        <v>43.945033737892551</v>
      </c>
    </row>
    <row r="42" spans="1:4" x14ac:dyDescent="0.2">
      <c r="A42" s="5" t="s">
        <v>132</v>
      </c>
      <c r="B42" s="7">
        <v>7.8688754254630409</v>
      </c>
      <c r="C42" s="7">
        <v>25.321354537444169</v>
      </c>
      <c r="D42" s="7">
        <f t="shared" si="0"/>
        <v>33.19022996290721</v>
      </c>
    </row>
    <row r="43" spans="1:4" x14ac:dyDescent="0.2">
      <c r="A43" s="5" t="s">
        <v>318</v>
      </c>
      <c r="B43" s="7">
        <v>25.455200856989823</v>
      </c>
      <c r="C43" s="7">
        <v>6.6194012673937621</v>
      </c>
      <c r="D43" s="7">
        <f t="shared" si="0"/>
        <v>32.074602124383588</v>
      </c>
    </row>
    <row r="44" spans="1:4" x14ac:dyDescent="0.2">
      <c r="A44" s="5" t="s">
        <v>352</v>
      </c>
      <c r="B44" s="7">
        <v>25.455200856989823</v>
      </c>
      <c r="C44" s="7">
        <v>6.6194012673937621</v>
      </c>
      <c r="D44" s="7">
        <f t="shared" si="0"/>
        <v>32.074602124383588</v>
      </c>
    </row>
    <row r="45" spans="1:4" x14ac:dyDescent="0.2">
      <c r="A45" s="5" t="s">
        <v>323</v>
      </c>
      <c r="B45" s="7">
        <v>30.778556196753879</v>
      </c>
      <c r="C45" s="7">
        <v>0</v>
      </c>
      <c r="D45" s="7">
        <f t="shared" si="0"/>
        <v>30.778556196753879</v>
      </c>
    </row>
    <row r="46" spans="1:4" x14ac:dyDescent="0.2">
      <c r="A46" s="5" t="s">
        <v>131</v>
      </c>
      <c r="B46" s="7">
        <v>7.8688754254630409</v>
      </c>
      <c r="C46" s="7">
        <v>21.821586558162096</v>
      </c>
      <c r="D46" s="7">
        <f t="shared" si="0"/>
        <v>29.690461983625138</v>
      </c>
    </row>
    <row r="47" spans="1:4" x14ac:dyDescent="0.2">
      <c r="A47" s="5" t="s">
        <v>367</v>
      </c>
      <c r="B47" s="7">
        <v>26.347111290606353</v>
      </c>
      <c r="C47" s="7">
        <v>1.324531426213325</v>
      </c>
      <c r="D47" s="7">
        <f t="shared" si="0"/>
        <v>27.671642716819679</v>
      </c>
    </row>
    <row r="48" spans="1:4" x14ac:dyDescent="0.2">
      <c r="A48" s="5" t="s">
        <v>304</v>
      </c>
      <c r="B48" s="7">
        <v>26.347111290606353</v>
      </c>
      <c r="C48" s="7">
        <v>0.12676514740103773</v>
      </c>
      <c r="D48" s="7">
        <f t="shared" si="0"/>
        <v>26.473876438007391</v>
      </c>
    </row>
    <row r="49" spans="1:4" x14ac:dyDescent="0.2">
      <c r="A49" s="5" t="s">
        <v>305</v>
      </c>
      <c r="B49" s="7">
        <v>25.455200856989823</v>
      </c>
      <c r="C49" s="7">
        <v>0</v>
      </c>
      <c r="D49" s="7">
        <f t="shared" si="0"/>
        <v>25.455200856989823</v>
      </c>
    </row>
    <row r="50" spans="1:4" x14ac:dyDescent="0.2">
      <c r="A50" s="5" t="s">
        <v>328</v>
      </c>
      <c r="B50" s="7">
        <v>25.455200856989823</v>
      </c>
      <c r="C50" s="7">
        <v>0</v>
      </c>
      <c r="D50" s="7">
        <f t="shared" si="0"/>
        <v>25.455200856989823</v>
      </c>
    </row>
    <row r="51" spans="1:4" x14ac:dyDescent="0.2">
      <c r="A51" s="5" t="s">
        <v>332</v>
      </c>
      <c r="B51" s="7">
        <v>25.455200856989823</v>
      </c>
      <c r="C51" s="7">
        <v>0</v>
      </c>
      <c r="D51" s="7">
        <f t="shared" si="0"/>
        <v>25.455200856989823</v>
      </c>
    </row>
    <row r="52" spans="1:4" x14ac:dyDescent="0.2">
      <c r="A52" s="5" t="s">
        <v>333</v>
      </c>
      <c r="B52" s="7">
        <v>25.455200856989823</v>
      </c>
      <c r="C52" s="7">
        <v>0</v>
      </c>
      <c r="D52" s="7">
        <f t="shared" si="0"/>
        <v>25.455200856989823</v>
      </c>
    </row>
    <row r="53" spans="1:4" x14ac:dyDescent="0.2">
      <c r="A53" s="5" t="s">
        <v>334</v>
      </c>
      <c r="B53" s="7">
        <v>25.455200856989823</v>
      </c>
      <c r="C53" s="7">
        <v>0</v>
      </c>
      <c r="D53" s="7">
        <f t="shared" si="0"/>
        <v>25.455200856989823</v>
      </c>
    </row>
    <row r="54" spans="1:4" x14ac:dyDescent="0.2">
      <c r="A54" s="5" t="s">
        <v>337</v>
      </c>
      <c r="B54" s="7">
        <v>25.455200856989823</v>
      </c>
      <c r="C54" s="7">
        <v>0</v>
      </c>
      <c r="D54" s="7">
        <f t="shared" si="0"/>
        <v>25.455200856989823</v>
      </c>
    </row>
    <row r="55" spans="1:4" x14ac:dyDescent="0.2">
      <c r="A55" s="5" t="s">
        <v>353</v>
      </c>
      <c r="B55" s="7">
        <v>25.455200856989823</v>
      </c>
      <c r="C55" s="7">
        <v>0</v>
      </c>
      <c r="D55" s="7">
        <f t="shared" si="0"/>
        <v>25.455200856989823</v>
      </c>
    </row>
    <row r="56" spans="1:4" x14ac:dyDescent="0.2">
      <c r="A56" s="5" t="s">
        <v>362</v>
      </c>
      <c r="B56" s="7">
        <v>25.455200856989823</v>
      </c>
      <c r="C56" s="7">
        <v>0</v>
      </c>
      <c r="D56" s="7">
        <f t="shared" si="0"/>
        <v>25.455200856989823</v>
      </c>
    </row>
    <row r="57" spans="1:4" x14ac:dyDescent="0.2">
      <c r="A57" s="5" t="s">
        <v>344</v>
      </c>
      <c r="B57" s="7">
        <v>25.074351247756859</v>
      </c>
      <c r="C57" s="7">
        <v>0.36951113060778329</v>
      </c>
      <c r="D57" s="7">
        <f t="shared" si="0"/>
        <v>25.443862378364642</v>
      </c>
    </row>
    <row r="58" spans="1:4" x14ac:dyDescent="0.2">
      <c r="A58" s="5" t="s">
        <v>335</v>
      </c>
      <c r="B58" s="7">
        <v>25.003505703690919</v>
      </c>
      <c r="C58" s="7">
        <v>6.3586720007508535E-3</v>
      </c>
      <c r="D58" s="7">
        <f t="shared" si="0"/>
        <v>25.00986437569167</v>
      </c>
    </row>
    <row r="59" spans="1:4" x14ac:dyDescent="0.2">
      <c r="A59" s="5" t="s">
        <v>343</v>
      </c>
      <c r="B59" s="7">
        <v>24.81882083556507</v>
      </c>
      <c r="C59" s="7">
        <v>0</v>
      </c>
      <c r="D59" s="7">
        <f t="shared" si="0"/>
        <v>24.81882083556507</v>
      </c>
    </row>
    <row r="60" spans="1:4" x14ac:dyDescent="0.2">
      <c r="A60" s="5" t="s">
        <v>303</v>
      </c>
      <c r="B60" s="7">
        <v>22.909680771290837</v>
      </c>
      <c r="C60" s="7">
        <v>0</v>
      </c>
      <c r="D60" s="7">
        <f t="shared" si="0"/>
        <v>22.909680771290837</v>
      </c>
    </row>
    <row r="61" spans="1:4" x14ac:dyDescent="0.2">
      <c r="A61" s="5" t="s">
        <v>321</v>
      </c>
      <c r="B61" s="7">
        <v>22.909680771290837</v>
      </c>
      <c r="C61" s="7">
        <v>0</v>
      </c>
      <c r="D61" s="7">
        <f t="shared" si="0"/>
        <v>22.909680771290837</v>
      </c>
    </row>
    <row r="62" spans="1:4" x14ac:dyDescent="0.2">
      <c r="A62" s="5" t="s">
        <v>356</v>
      </c>
      <c r="B62" s="7">
        <v>22.909680771290837</v>
      </c>
      <c r="C62" s="7">
        <v>0</v>
      </c>
      <c r="D62" s="7">
        <f t="shared" si="0"/>
        <v>22.909680771290837</v>
      </c>
    </row>
    <row r="63" spans="1:4" x14ac:dyDescent="0.2">
      <c r="A63" s="5" t="s">
        <v>130</v>
      </c>
      <c r="B63" s="7">
        <v>7.8688754254630409</v>
      </c>
      <c r="C63" s="7">
        <v>14.430463169194377</v>
      </c>
      <c r="D63" s="7">
        <f t="shared" si="0"/>
        <v>22.299338594657417</v>
      </c>
    </row>
    <row r="64" spans="1:4" x14ac:dyDescent="0.2">
      <c r="A64" s="5" t="s">
        <v>359</v>
      </c>
      <c r="B64" s="7">
        <v>22.273300749866088</v>
      </c>
      <c r="C64" s="7">
        <v>0</v>
      </c>
      <c r="D64" s="7">
        <f t="shared" si="0"/>
        <v>22.273300749866088</v>
      </c>
    </row>
    <row r="65" spans="1:4" x14ac:dyDescent="0.2">
      <c r="A65" s="5" t="s">
        <v>364</v>
      </c>
      <c r="B65" s="7">
        <v>21.63692072844135</v>
      </c>
      <c r="C65" s="7">
        <v>0</v>
      </c>
      <c r="D65" s="7">
        <f t="shared" si="0"/>
        <v>21.63692072844135</v>
      </c>
    </row>
    <row r="66" spans="1:4" x14ac:dyDescent="0.2">
      <c r="A66" s="5" t="s">
        <v>345</v>
      </c>
      <c r="B66" s="7">
        <v>20.364160685591859</v>
      </c>
      <c r="C66" s="7">
        <v>0</v>
      </c>
      <c r="D66" s="7">
        <f t="shared" si="0"/>
        <v>20.364160685591859</v>
      </c>
    </row>
    <row r="67" spans="1:4" x14ac:dyDescent="0.2">
      <c r="A67" s="5" t="s">
        <v>349</v>
      </c>
      <c r="B67" s="7">
        <v>19.727780664167106</v>
      </c>
      <c r="C67" s="7">
        <v>0</v>
      </c>
      <c r="D67" s="7">
        <f t="shared" si="0"/>
        <v>19.727780664167106</v>
      </c>
    </row>
    <row r="68" spans="1:4" x14ac:dyDescent="0.2">
      <c r="A68" s="5" t="s">
        <v>351</v>
      </c>
      <c r="B68" s="7">
        <v>19.727780664167106</v>
      </c>
      <c r="C68" s="7">
        <v>0</v>
      </c>
      <c r="D68" s="7">
        <f t="shared" si="0"/>
        <v>19.727780664167106</v>
      </c>
    </row>
    <row r="69" spans="1:4" x14ac:dyDescent="0.2">
      <c r="A69" s="5" t="s">
        <v>350</v>
      </c>
      <c r="B69" s="7">
        <v>19.091400642742368</v>
      </c>
      <c r="C69" s="7">
        <v>0</v>
      </c>
      <c r="D69" s="7">
        <f t="shared" si="0"/>
        <v>19.091400642742368</v>
      </c>
    </row>
    <row r="70" spans="1:4" x14ac:dyDescent="0.2">
      <c r="A70" s="5" t="s">
        <v>124</v>
      </c>
      <c r="B70" s="7">
        <v>7.8688754254630409</v>
      </c>
      <c r="C70" s="7">
        <v>11.213169321617793</v>
      </c>
      <c r="D70" s="7">
        <f t="shared" si="0"/>
        <v>19.082044747080833</v>
      </c>
    </row>
    <row r="71" spans="1:4" x14ac:dyDescent="0.2">
      <c r="A71" s="5" t="s">
        <v>126</v>
      </c>
      <c r="B71" s="7">
        <v>7.8688754254630409</v>
      </c>
      <c r="C71" s="7">
        <v>10.822847296040239</v>
      </c>
      <c r="D71" s="7">
        <f t="shared" si="0"/>
        <v>18.691722721503279</v>
      </c>
    </row>
    <row r="72" spans="1:4" x14ac:dyDescent="0.2">
      <c r="A72" s="5" t="s">
        <v>307</v>
      </c>
      <c r="B72" s="7">
        <v>18.455020621317615</v>
      </c>
      <c r="C72" s="7">
        <v>0</v>
      </c>
      <c r="D72" s="7">
        <f t="shared" si="0"/>
        <v>18.455020621317615</v>
      </c>
    </row>
    <row r="73" spans="1:4" x14ac:dyDescent="0.2">
      <c r="A73" s="5" t="s">
        <v>366</v>
      </c>
      <c r="B73" s="7">
        <v>18.455020621317615</v>
      </c>
      <c r="C73" s="7">
        <v>0</v>
      </c>
      <c r="D73" s="7">
        <f t="shared" si="0"/>
        <v>18.455020621317615</v>
      </c>
    </row>
    <row r="74" spans="1:4" x14ac:dyDescent="0.2">
      <c r="A74" s="5" t="s">
        <v>339</v>
      </c>
      <c r="B74" s="7">
        <v>18.074171012084658</v>
      </c>
      <c r="C74" s="7">
        <v>0.11235022708760324</v>
      </c>
      <c r="D74" s="7">
        <f t="shared" si="0"/>
        <v>18.186521239172261</v>
      </c>
    </row>
    <row r="75" spans="1:4" x14ac:dyDescent="0.2">
      <c r="A75" s="5" t="s">
        <v>128</v>
      </c>
      <c r="B75" s="7">
        <v>7.8688754254630409</v>
      </c>
      <c r="C75" s="7">
        <v>9.9625146344636093</v>
      </c>
      <c r="D75" s="7">
        <f t="shared" si="0"/>
        <v>17.831390059926651</v>
      </c>
    </row>
    <row r="76" spans="1:4" x14ac:dyDescent="0.2">
      <c r="A76" s="5" t="s">
        <v>322</v>
      </c>
      <c r="B76" s="7">
        <v>17.818640599892873</v>
      </c>
      <c r="C76" s="7">
        <v>0</v>
      </c>
      <c r="D76" s="7">
        <f t="shared" ref="D76:D139" si="1">SUM(B76:C76)</f>
        <v>17.818640599892873</v>
      </c>
    </row>
    <row r="77" spans="1:4" x14ac:dyDescent="0.2">
      <c r="A77" s="5" t="s">
        <v>361</v>
      </c>
      <c r="B77" s="7">
        <v>17.818640599892873</v>
      </c>
      <c r="C77" s="7">
        <v>0</v>
      </c>
      <c r="D77" s="7">
        <f t="shared" si="1"/>
        <v>17.818640599892873</v>
      </c>
    </row>
    <row r="78" spans="1:4" x14ac:dyDescent="0.2">
      <c r="A78" s="5" t="s">
        <v>127</v>
      </c>
      <c r="B78" s="7">
        <v>7.8688754254630409</v>
      </c>
      <c r="C78" s="7">
        <v>9.6390351394710105</v>
      </c>
      <c r="D78" s="7">
        <f t="shared" si="1"/>
        <v>17.507910564934051</v>
      </c>
    </row>
    <row r="79" spans="1:4" x14ac:dyDescent="0.2">
      <c r="A79" s="5" t="s">
        <v>306</v>
      </c>
      <c r="B79" s="7">
        <v>17.182260578468128</v>
      </c>
      <c r="C79" s="7">
        <v>0</v>
      </c>
      <c r="D79" s="7">
        <f t="shared" si="1"/>
        <v>17.182260578468128</v>
      </c>
    </row>
    <row r="80" spans="1:4" x14ac:dyDescent="0.2">
      <c r="A80" s="5" t="s">
        <v>329</v>
      </c>
      <c r="B80" s="7">
        <v>17.182260578468128</v>
      </c>
      <c r="C80" s="7">
        <v>0</v>
      </c>
      <c r="D80" s="7">
        <f t="shared" si="1"/>
        <v>17.182260578468128</v>
      </c>
    </row>
    <row r="81" spans="1:4" x14ac:dyDescent="0.2">
      <c r="A81" s="5" t="s">
        <v>330</v>
      </c>
      <c r="B81" s="7">
        <v>17.182260578468128</v>
      </c>
      <c r="C81" s="7">
        <v>0</v>
      </c>
      <c r="D81" s="7">
        <f t="shared" si="1"/>
        <v>17.182260578468128</v>
      </c>
    </row>
    <row r="82" spans="1:4" x14ac:dyDescent="0.2">
      <c r="A82" s="5" t="s">
        <v>336</v>
      </c>
      <c r="B82" s="7">
        <v>17.182260578468128</v>
      </c>
      <c r="C82" s="7">
        <v>0</v>
      </c>
      <c r="D82" s="7">
        <f t="shared" si="1"/>
        <v>17.182260578468128</v>
      </c>
    </row>
    <row r="83" spans="1:4" x14ac:dyDescent="0.2">
      <c r="A83" s="5" t="s">
        <v>312</v>
      </c>
      <c r="B83" s="7">
        <v>16.545880557043386</v>
      </c>
      <c r="C83" s="7">
        <v>0</v>
      </c>
      <c r="D83" s="7">
        <f t="shared" si="1"/>
        <v>16.545880557043386</v>
      </c>
    </row>
    <row r="84" spans="1:4" x14ac:dyDescent="0.2">
      <c r="A84" s="5" t="s">
        <v>313</v>
      </c>
      <c r="B84" s="7">
        <v>16.545880557043386</v>
      </c>
      <c r="C84" s="7">
        <v>0</v>
      </c>
      <c r="D84" s="7">
        <f t="shared" si="1"/>
        <v>16.545880557043386</v>
      </c>
    </row>
    <row r="85" spans="1:4" x14ac:dyDescent="0.2">
      <c r="A85" s="5" t="s">
        <v>316</v>
      </c>
      <c r="B85" s="7">
        <v>16.545880557043386</v>
      </c>
      <c r="C85" s="7">
        <v>0</v>
      </c>
      <c r="D85" s="7">
        <f t="shared" si="1"/>
        <v>16.545880557043386</v>
      </c>
    </row>
    <row r="86" spans="1:4" x14ac:dyDescent="0.2">
      <c r="A86" s="5" t="s">
        <v>320</v>
      </c>
      <c r="B86" s="7">
        <v>16.545880557043386</v>
      </c>
      <c r="C86" s="7">
        <v>0</v>
      </c>
      <c r="D86" s="7">
        <f t="shared" si="1"/>
        <v>16.545880557043386</v>
      </c>
    </row>
    <row r="87" spans="1:4" x14ac:dyDescent="0.2">
      <c r="A87" s="5" t="s">
        <v>338</v>
      </c>
      <c r="B87" s="7">
        <v>16.545880557043386</v>
      </c>
      <c r="C87" s="7">
        <v>0</v>
      </c>
      <c r="D87" s="7">
        <f t="shared" si="1"/>
        <v>16.545880557043386</v>
      </c>
    </row>
    <row r="88" spans="1:4" x14ac:dyDescent="0.2">
      <c r="A88" s="5" t="s">
        <v>355</v>
      </c>
      <c r="B88" s="7">
        <v>16.545880557043386</v>
      </c>
      <c r="C88" s="7">
        <v>0</v>
      </c>
      <c r="D88" s="7">
        <f t="shared" si="1"/>
        <v>16.545880557043386</v>
      </c>
    </row>
    <row r="89" spans="1:4" x14ac:dyDescent="0.2">
      <c r="A89" s="5" t="s">
        <v>121</v>
      </c>
      <c r="B89" s="7">
        <v>7.8688754254630409</v>
      </c>
      <c r="C89" s="7">
        <v>8.4098769302758516</v>
      </c>
      <c r="D89" s="7">
        <f t="shared" si="1"/>
        <v>16.278752355738892</v>
      </c>
    </row>
    <row r="90" spans="1:4" x14ac:dyDescent="0.2">
      <c r="A90" s="5" t="s">
        <v>309</v>
      </c>
      <c r="B90" s="7">
        <v>15.909500535618637</v>
      </c>
      <c r="C90" s="7">
        <v>0</v>
      </c>
      <c r="D90" s="7">
        <f t="shared" si="1"/>
        <v>15.909500535618637</v>
      </c>
    </row>
    <row r="91" spans="1:4" x14ac:dyDescent="0.2">
      <c r="A91" s="5" t="s">
        <v>311</v>
      </c>
      <c r="B91" s="7">
        <v>15.273120514193891</v>
      </c>
      <c r="C91" s="7">
        <v>0</v>
      </c>
      <c r="D91" s="7">
        <f t="shared" si="1"/>
        <v>15.273120514193891</v>
      </c>
    </row>
    <row r="92" spans="1:4" x14ac:dyDescent="0.2">
      <c r="A92" s="5" t="s">
        <v>327</v>
      </c>
      <c r="B92" s="7">
        <v>15.273120514193891</v>
      </c>
      <c r="C92" s="7">
        <v>0</v>
      </c>
      <c r="D92" s="7">
        <f t="shared" si="1"/>
        <v>15.273120514193891</v>
      </c>
    </row>
    <row r="93" spans="1:4" x14ac:dyDescent="0.2">
      <c r="A93" s="5" t="s">
        <v>340</v>
      </c>
      <c r="B93" s="7">
        <v>15.273120514193891</v>
      </c>
      <c r="C93" s="7">
        <v>0</v>
      </c>
      <c r="D93" s="7">
        <f t="shared" si="1"/>
        <v>15.273120514193891</v>
      </c>
    </row>
    <row r="94" spans="1:4" x14ac:dyDescent="0.2">
      <c r="A94" s="5" t="s">
        <v>341</v>
      </c>
      <c r="B94" s="7">
        <v>15.273120514193891</v>
      </c>
      <c r="C94" s="7">
        <v>0</v>
      </c>
      <c r="D94" s="7">
        <f t="shared" si="1"/>
        <v>15.273120514193891</v>
      </c>
    </row>
    <row r="95" spans="1:4" x14ac:dyDescent="0.2">
      <c r="A95" s="5" t="s">
        <v>346</v>
      </c>
      <c r="B95" s="7">
        <v>15.273120514193891</v>
      </c>
      <c r="C95" s="7">
        <v>0</v>
      </c>
      <c r="D95" s="7">
        <f t="shared" si="1"/>
        <v>15.273120514193891</v>
      </c>
    </row>
    <row r="96" spans="1:4" x14ac:dyDescent="0.2">
      <c r="A96" s="5" t="s">
        <v>308</v>
      </c>
      <c r="B96" s="7">
        <v>14.636740492769144</v>
      </c>
      <c r="C96" s="7">
        <v>0</v>
      </c>
      <c r="D96" s="7">
        <f t="shared" si="1"/>
        <v>14.636740492769144</v>
      </c>
    </row>
    <row r="97" spans="1:4" x14ac:dyDescent="0.2">
      <c r="A97" s="5" t="s">
        <v>319</v>
      </c>
      <c r="B97" s="7">
        <v>14.636740492769144</v>
      </c>
      <c r="C97" s="7">
        <v>0</v>
      </c>
      <c r="D97" s="7">
        <f t="shared" si="1"/>
        <v>14.636740492769144</v>
      </c>
    </row>
    <row r="98" spans="1:4" x14ac:dyDescent="0.2">
      <c r="A98" s="5" t="s">
        <v>331</v>
      </c>
      <c r="B98" s="7">
        <v>14.636740492769144</v>
      </c>
      <c r="C98" s="7">
        <v>0</v>
      </c>
      <c r="D98" s="7">
        <f t="shared" si="1"/>
        <v>14.636740492769144</v>
      </c>
    </row>
    <row r="99" spans="1:4" x14ac:dyDescent="0.2">
      <c r="A99" s="5" t="s">
        <v>360</v>
      </c>
      <c r="B99" s="7">
        <v>14.636740492769144</v>
      </c>
      <c r="C99" s="7">
        <v>0</v>
      </c>
      <c r="D99" s="7">
        <f t="shared" si="1"/>
        <v>14.636740492769144</v>
      </c>
    </row>
    <row r="100" spans="1:4" x14ac:dyDescent="0.2">
      <c r="A100" s="5" t="s">
        <v>310</v>
      </c>
      <c r="B100" s="7">
        <v>14.000360471344404</v>
      </c>
      <c r="C100" s="7">
        <v>0</v>
      </c>
      <c r="D100" s="7">
        <f t="shared" si="1"/>
        <v>14.000360471344404</v>
      </c>
    </row>
    <row r="101" spans="1:4" x14ac:dyDescent="0.2">
      <c r="A101" s="5" t="s">
        <v>315</v>
      </c>
      <c r="B101" s="7">
        <v>14.000360471344404</v>
      </c>
      <c r="C101" s="7">
        <v>0</v>
      </c>
      <c r="D101" s="7">
        <f t="shared" si="1"/>
        <v>14.000360471344404</v>
      </c>
    </row>
    <row r="102" spans="1:4" x14ac:dyDescent="0.2">
      <c r="A102" s="5" t="s">
        <v>342</v>
      </c>
      <c r="B102" s="7">
        <v>14.000360471344404</v>
      </c>
      <c r="C102" s="7">
        <v>0</v>
      </c>
      <c r="D102" s="7">
        <f t="shared" si="1"/>
        <v>14.000360471344404</v>
      </c>
    </row>
    <row r="103" spans="1:4" x14ac:dyDescent="0.2">
      <c r="A103" s="5" t="s">
        <v>347</v>
      </c>
      <c r="B103" s="7">
        <v>13.619510862111442</v>
      </c>
      <c r="C103" s="7">
        <v>6.770290065865478E-2</v>
      </c>
      <c r="D103" s="7">
        <f t="shared" si="1"/>
        <v>13.687213762770096</v>
      </c>
    </row>
    <row r="104" spans="1:4" x14ac:dyDescent="0.2">
      <c r="A104" s="5" t="s">
        <v>301</v>
      </c>
      <c r="B104" s="7">
        <v>13.363980449919657</v>
      </c>
      <c r="C104" s="7">
        <v>0</v>
      </c>
      <c r="D104" s="7">
        <f t="shared" si="1"/>
        <v>13.363980449919657</v>
      </c>
    </row>
    <row r="105" spans="1:4" x14ac:dyDescent="0.2">
      <c r="A105" s="5" t="s">
        <v>314</v>
      </c>
      <c r="B105" s="7">
        <v>13.363980449919657</v>
      </c>
      <c r="C105" s="7">
        <v>0</v>
      </c>
      <c r="D105" s="7">
        <f t="shared" si="1"/>
        <v>13.363980449919657</v>
      </c>
    </row>
    <row r="106" spans="1:4" x14ac:dyDescent="0.2">
      <c r="A106" s="5" t="s">
        <v>348</v>
      </c>
      <c r="B106" s="7">
        <v>13.363980449919657</v>
      </c>
      <c r="C106" s="7">
        <v>0</v>
      </c>
      <c r="D106" s="7">
        <f t="shared" si="1"/>
        <v>13.363980449919657</v>
      </c>
    </row>
    <row r="107" spans="1:4" x14ac:dyDescent="0.2">
      <c r="A107" s="5" t="s">
        <v>363</v>
      </c>
      <c r="B107" s="7">
        <v>13.363980449919657</v>
      </c>
      <c r="C107" s="7">
        <v>0</v>
      </c>
      <c r="D107" s="7">
        <f t="shared" si="1"/>
        <v>13.363980449919657</v>
      </c>
    </row>
    <row r="108" spans="1:4" x14ac:dyDescent="0.2">
      <c r="A108" s="5" t="s">
        <v>111</v>
      </c>
      <c r="B108" s="7">
        <v>7.8688754254630409</v>
      </c>
      <c r="C108" s="7">
        <v>5.4390372027109333</v>
      </c>
      <c r="D108" s="7">
        <f t="shared" si="1"/>
        <v>13.307912628173973</v>
      </c>
    </row>
    <row r="109" spans="1:4" x14ac:dyDescent="0.2">
      <c r="A109" s="5" t="s">
        <v>107</v>
      </c>
      <c r="B109" s="7">
        <v>7.8688754254630409</v>
      </c>
      <c r="C109" s="7">
        <v>5.4260043634656245</v>
      </c>
      <c r="D109" s="7">
        <f t="shared" si="1"/>
        <v>13.294879788928665</v>
      </c>
    </row>
    <row r="110" spans="1:4" x14ac:dyDescent="0.2">
      <c r="A110" s="5" t="s">
        <v>108</v>
      </c>
      <c r="B110" s="7">
        <v>7.8688754254630409</v>
      </c>
      <c r="C110" s="7">
        <v>5.4260043634656245</v>
      </c>
      <c r="D110" s="7">
        <f t="shared" si="1"/>
        <v>13.294879788928665</v>
      </c>
    </row>
    <row r="111" spans="1:4" x14ac:dyDescent="0.2">
      <c r="A111" s="5" t="s">
        <v>109</v>
      </c>
      <c r="B111" s="7">
        <v>7.8688754254630409</v>
      </c>
      <c r="C111" s="7">
        <v>5.4260043634656245</v>
      </c>
      <c r="D111" s="7">
        <f t="shared" si="1"/>
        <v>13.294879788928665</v>
      </c>
    </row>
    <row r="112" spans="1:4" x14ac:dyDescent="0.2">
      <c r="A112" s="5" t="s">
        <v>110</v>
      </c>
      <c r="B112" s="7">
        <v>7.8688754254630409</v>
      </c>
      <c r="C112" s="7">
        <v>5.4260043634656245</v>
      </c>
      <c r="D112" s="7">
        <f t="shared" si="1"/>
        <v>13.294879788928665</v>
      </c>
    </row>
    <row r="113" spans="1:4" x14ac:dyDescent="0.2">
      <c r="A113" s="5" t="s">
        <v>324</v>
      </c>
      <c r="B113" s="7">
        <v>12.727600428494911</v>
      </c>
      <c r="C113" s="7">
        <v>0</v>
      </c>
      <c r="D113" s="7">
        <f t="shared" si="1"/>
        <v>12.727600428494911</v>
      </c>
    </row>
    <row r="114" spans="1:4" x14ac:dyDescent="0.2">
      <c r="A114" s="5" t="s">
        <v>325</v>
      </c>
      <c r="B114" s="7">
        <v>12.727600428494911</v>
      </c>
      <c r="C114" s="7">
        <v>0</v>
      </c>
      <c r="D114" s="7">
        <f t="shared" si="1"/>
        <v>12.727600428494911</v>
      </c>
    </row>
    <row r="115" spans="1:4" x14ac:dyDescent="0.2">
      <c r="A115" s="5" t="s">
        <v>354</v>
      </c>
      <c r="B115" s="7">
        <v>12.727600428494911</v>
      </c>
      <c r="C115" s="7">
        <v>0</v>
      </c>
      <c r="D115" s="7">
        <f t="shared" si="1"/>
        <v>12.727600428494911</v>
      </c>
    </row>
    <row r="116" spans="1:4" x14ac:dyDescent="0.2">
      <c r="A116" s="5" t="s">
        <v>357</v>
      </c>
      <c r="B116" s="7">
        <v>12.727600428494911</v>
      </c>
      <c r="C116" s="7">
        <v>0</v>
      </c>
      <c r="D116" s="7">
        <f t="shared" si="1"/>
        <v>12.727600428494911</v>
      </c>
    </row>
    <row r="117" spans="1:4" x14ac:dyDescent="0.2">
      <c r="A117" s="5" t="s">
        <v>365</v>
      </c>
      <c r="B117" s="7">
        <v>12.727600428494911</v>
      </c>
      <c r="C117" s="7">
        <v>0</v>
      </c>
      <c r="D117" s="7">
        <f t="shared" si="1"/>
        <v>12.727600428494911</v>
      </c>
    </row>
    <row r="118" spans="1:4" x14ac:dyDescent="0.2">
      <c r="A118" s="5" t="s">
        <v>125</v>
      </c>
      <c r="B118" s="7">
        <v>0</v>
      </c>
      <c r="C118" s="7">
        <v>10.822847296040239</v>
      </c>
      <c r="D118" s="7">
        <f t="shared" si="1"/>
        <v>10.822847296040239</v>
      </c>
    </row>
    <row r="119" spans="1:4" x14ac:dyDescent="0.2">
      <c r="A119" s="5" t="s">
        <v>105</v>
      </c>
      <c r="B119" s="7">
        <v>7.8688754254630409</v>
      </c>
      <c r="C119" s="7">
        <v>2.5150716980034757</v>
      </c>
      <c r="D119" s="7">
        <f t="shared" si="1"/>
        <v>10.383947123466516</v>
      </c>
    </row>
    <row r="120" spans="1:4" x14ac:dyDescent="0.2">
      <c r="A120" s="5" t="s">
        <v>103</v>
      </c>
      <c r="B120" s="7">
        <v>7.8688754254630409</v>
      </c>
      <c r="C120" s="7">
        <v>2.0205748139673938</v>
      </c>
      <c r="D120" s="7">
        <f t="shared" si="1"/>
        <v>9.8894502394304347</v>
      </c>
    </row>
    <row r="121" spans="1:4" x14ac:dyDescent="0.2">
      <c r="A121" s="5" t="s">
        <v>98</v>
      </c>
      <c r="B121" s="7">
        <v>7.8688754254630409</v>
      </c>
      <c r="C121" s="7">
        <v>1.2446035368837096</v>
      </c>
      <c r="D121" s="7">
        <f t="shared" si="1"/>
        <v>9.1134789623467505</v>
      </c>
    </row>
    <row r="122" spans="1:4" x14ac:dyDescent="0.2">
      <c r="A122" s="5" t="s">
        <v>96</v>
      </c>
      <c r="B122" s="7">
        <v>7.8688754254630409</v>
      </c>
      <c r="C122" s="7">
        <v>0.83653190897453444</v>
      </c>
      <c r="D122" s="7">
        <f t="shared" si="1"/>
        <v>8.7054073344375755</v>
      </c>
    </row>
    <row r="123" spans="1:4" x14ac:dyDescent="0.2">
      <c r="A123" s="5" t="s">
        <v>93</v>
      </c>
      <c r="B123" s="7">
        <v>7.8688754254630409</v>
      </c>
      <c r="C123" s="7">
        <v>0.70926698366313712</v>
      </c>
      <c r="D123" s="7">
        <f t="shared" si="1"/>
        <v>8.578142409126178</v>
      </c>
    </row>
    <row r="124" spans="1:4" x14ac:dyDescent="0.2">
      <c r="A124" s="5" t="s">
        <v>122</v>
      </c>
      <c r="B124" s="7">
        <v>0</v>
      </c>
      <c r="C124" s="7">
        <v>8.4098769302758516</v>
      </c>
      <c r="D124" s="7">
        <f t="shared" si="1"/>
        <v>8.4098769302758516</v>
      </c>
    </row>
    <row r="125" spans="1:4" x14ac:dyDescent="0.2">
      <c r="A125" s="5" t="s">
        <v>74</v>
      </c>
      <c r="B125" s="7">
        <v>7.8688754254630409</v>
      </c>
      <c r="C125" s="7">
        <v>6.6052216360702812E-2</v>
      </c>
      <c r="D125" s="7">
        <f t="shared" si="1"/>
        <v>7.9349276418237435</v>
      </c>
    </row>
    <row r="126" spans="1:4" x14ac:dyDescent="0.2">
      <c r="A126" s="5" t="s">
        <v>75</v>
      </c>
      <c r="B126" s="7">
        <v>7.8688754254630409</v>
      </c>
      <c r="C126" s="7">
        <v>6.6052216360702812E-2</v>
      </c>
      <c r="D126" s="7">
        <f t="shared" si="1"/>
        <v>7.9349276418237435</v>
      </c>
    </row>
    <row r="127" spans="1:4" x14ac:dyDescent="0.2">
      <c r="A127" s="5" t="s">
        <v>64</v>
      </c>
      <c r="B127" s="7">
        <v>7.8688754254630409</v>
      </c>
      <c r="C127" s="7">
        <v>6.3504086705634732E-2</v>
      </c>
      <c r="D127" s="7">
        <f t="shared" si="1"/>
        <v>7.9323795121686755</v>
      </c>
    </row>
    <row r="128" spans="1:4" x14ac:dyDescent="0.2">
      <c r="A128" s="5" t="s">
        <v>60</v>
      </c>
      <c r="B128" s="7">
        <v>7.8688754254630409</v>
      </c>
      <c r="C128" s="7">
        <v>4.8493846005825736E-2</v>
      </c>
      <c r="D128" s="7">
        <f t="shared" si="1"/>
        <v>7.9173692714688668</v>
      </c>
    </row>
    <row r="129" spans="1:6" x14ac:dyDescent="0.2">
      <c r="A129" s="5" t="s">
        <v>252</v>
      </c>
      <c r="B129" s="7">
        <v>7.8688754254630409</v>
      </c>
      <c r="C129" s="7">
        <v>0</v>
      </c>
      <c r="D129" s="7">
        <f t="shared" si="1"/>
        <v>7.8688754254630409</v>
      </c>
    </row>
    <row r="130" spans="1:6" x14ac:dyDescent="0.2">
      <c r="A130" s="5" t="s">
        <v>182</v>
      </c>
      <c r="B130" s="7">
        <v>7.8688754254630409</v>
      </c>
      <c r="C130" s="7">
        <v>0</v>
      </c>
      <c r="D130" s="7">
        <f t="shared" si="1"/>
        <v>7.8688754254630409</v>
      </c>
    </row>
    <row r="131" spans="1:6" x14ac:dyDescent="0.2">
      <c r="A131" s="5" t="s">
        <v>66</v>
      </c>
      <c r="B131" s="7">
        <v>7.8688754254630409</v>
      </c>
      <c r="C131" s="7">
        <v>0</v>
      </c>
      <c r="D131" s="7">
        <f t="shared" si="1"/>
        <v>7.8688754254630409</v>
      </c>
    </row>
    <row r="132" spans="1:6" x14ac:dyDescent="0.2">
      <c r="A132" s="5" t="s">
        <v>279</v>
      </c>
      <c r="B132" s="7">
        <v>7.8688754254630409</v>
      </c>
      <c r="C132" s="7">
        <v>0</v>
      </c>
      <c r="D132" s="7">
        <f t="shared" si="1"/>
        <v>7.8688754254630409</v>
      </c>
    </row>
    <row r="133" spans="1:6" x14ac:dyDescent="0.2">
      <c r="A133" s="5" t="s">
        <v>280</v>
      </c>
      <c r="B133" s="7">
        <v>7.8688754254630409</v>
      </c>
      <c r="C133" s="7">
        <v>0</v>
      </c>
      <c r="D133" s="7">
        <f t="shared" si="1"/>
        <v>7.8688754254630409</v>
      </c>
    </row>
    <row r="134" spans="1:6" x14ac:dyDescent="0.2">
      <c r="A134" s="5" t="s">
        <v>190</v>
      </c>
      <c r="B134" s="7">
        <v>7.8688754254630409</v>
      </c>
      <c r="C134" s="7">
        <v>0</v>
      </c>
      <c r="D134" s="7">
        <f t="shared" si="1"/>
        <v>7.8688754254630409</v>
      </c>
    </row>
    <row r="135" spans="1:6" x14ac:dyDescent="0.2">
      <c r="A135" s="5" t="s">
        <v>160</v>
      </c>
      <c r="B135" s="7">
        <v>7.8688754254630409</v>
      </c>
      <c r="C135" s="7">
        <v>0</v>
      </c>
      <c r="D135" s="7">
        <f t="shared" si="1"/>
        <v>7.8688754254630409</v>
      </c>
    </row>
    <row r="136" spans="1:6" x14ac:dyDescent="0.2">
      <c r="A136" s="5" t="s">
        <v>281</v>
      </c>
      <c r="B136" s="7">
        <v>7.8688754254630409</v>
      </c>
      <c r="C136" s="7">
        <v>0</v>
      </c>
      <c r="D136" s="7">
        <f t="shared" si="1"/>
        <v>7.8688754254630409</v>
      </c>
    </row>
    <row r="137" spans="1:6" x14ac:dyDescent="0.2">
      <c r="A137" s="5" t="s">
        <v>194</v>
      </c>
      <c r="B137" s="7">
        <v>7.8688754254630409</v>
      </c>
      <c r="C137" s="7">
        <v>0</v>
      </c>
      <c r="D137" s="7">
        <f t="shared" si="1"/>
        <v>7.8688754254630409</v>
      </c>
    </row>
    <row r="138" spans="1:6" x14ac:dyDescent="0.2">
      <c r="A138" s="5" t="s">
        <v>5</v>
      </c>
      <c r="B138" s="7">
        <v>7.8688754254630409</v>
      </c>
      <c r="C138" s="7">
        <v>0</v>
      </c>
      <c r="D138" s="7">
        <f t="shared" si="1"/>
        <v>7.8688754254630409</v>
      </c>
    </row>
    <row r="139" spans="1:6" x14ac:dyDescent="0.2">
      <c r="A139" s="5" t="s">
        <v>73</v>
      </c>
      <c r="B139" s="7">
        <v>7.8688754254630409</v>
      </c>
      <c r="C139" s="7">
        <v>0</v>
      </c>
      <c r="D139" s="7">
        <f t="shared" si="1"/>
        <v>7.8688754254630409</v>
      </c>
    </row>
    <row r="140" spans="1:6" x14ac:dyDescent="0.2">
      <c r="A140" s="5" t="s">
        <v>8</v>
      </c>
      <c r="B140" s="7">
        <v>7.8688754254630409</v>
      </c>
      <c r="C140" s="7">
        <v>0</v>
      </c>
      <c r="D140" s="7">
        <f t="shared" ref="D140:D203" si="2">SUM(B140:C140)</f>
        <v>7.8688754254630409</v>
      </c>
    </row>
    <row r="141" spans="1:6" x14ac:dyDescent="0.2">
      <c r="A141" s="5" t="s">
        <v>197</v>
      </c>
      <c r="B141" s="7">
        <v>7.8688754254630409</v>
      </c>
      <c r="C141" s="7">
        <v>0</v>
      </c>
      <c r="D141" s="7">
        <f t="shared" si="2"/>
        <v>7.8688754254630409</v>
      </c>
    </row>
    <row r="142" spans="1:6" x14ac:dyDescent="0.2">
      <c r="A142" s="5" t="s">
        <v>198</v>
      </c>
      <c r="B142" s="7">
        <v>7.8688754254630409</v>
      </c>
      <c r="C142" s="7">
        <v>0</v>
      </c>
      <c r="D142" s="7">
        <f t="shared" si="2"/>
        <v>7.8688754254630409</v>
      </c>
      <c r="F142" s="26"/>
    </row>
    <row r="143" spans="1:6" x14ac:dyDescent="0.2">
      <c r="A143" s="5" t="s">
        <v>283</v>
      </c>
      <c r="B143" s="7">
        <v>7.8688754254630409</v>
      </c>
      <c r="C143" s="7">
        <v>0</v>
      </c>
      <c r="D143" s="7">
        <f t="shared" si="2"/>
        <v>7.8688754254630409</v>
      </c>
    </row>
    <row r="144" spans="1:6" x14ac:dyDescent="0.2">
      <c r="A144" s="5" t="s">
        <v>247</v>
      </c>
      <c r="B144" s="7">
        <v>7.8688754254630409</v>
      </c>
      <c r="C144" s="7">
        <v>0</v>
      </c>
      <c r="D144" s="7">
        <f t="shared" si="2"/>
        <v>7.8688754254630409</v>
      </c>
    </row>
    <row r="145" spans="1:4" x14ac:dyDescent="0.2">
      <c r="A145" s="5" t="s">
        <v>235</v>
      </c>
      <c r="B145" s="7">
        <v>7.8688754254630409</v>
      </c>
      <c r="C145" s="7">
        <v>0</v>
      </c>
      <c r="D145" s="7">
        <f t="shared" si="2"/>
        <v>7.8688754254630409</v>
      </c>
    </row>
    <row r="146" spans="1:4" x14ac:dyDescent="0.2">
      <c r="A146" s="5" t="s">
        <v>253</v>
      </c>
      <c r="B146" s="7">
        <v>7.8688754254630409</v>
      </c>
      <c r="C146" s="7">
        <v>0</v>
      </c>
      <c r="D146" s="7">
        <f t="shared" si="2"/>
        <v>7.8688754254630409</v>
      </c>
    </row>
    <row r="147" spans="1:4" x14ac:dyDescent="0.2">
      <c r="A147" s="5" t="s">
        <v>150</v>
      </c>
      <c r="B147" s="7">
        <v>7.8688754254630409</v>
      </c>
      <c r="C147" s="7">
        <v>0</v>
      </c>
      <c r="D147" s="7">
        <f t="shared" si="2"/>
        <v>7.8688754254630409</v>
      </c>
    </row>
    <row r="148" spans="1:4" x14ac:dyDescent="0.2">
      <c r="A148" s="5" t="s">
        <v>232</v>
      </c>
      <c r="B148" s="7">
        <v>7.8688754254630409</v>
      </c>
      <c r="C148" s="7">
        <v>0</v>
      </c>
      <c r="D148" s="7">
        <f t="shared" si="2"/>
        <v>7.8688754254630409</v>
      </c>
    </row>
    <row r="149" spans="1:4" x14ac:dyDescent="0.2">
      <c r="A149" s="5" t="s">
        <v>173</v>
      </c>
      <c r="B149" s="7">
        <v>7.8688754254630409</v>
      </c>
      <c r="C149" s="7">
        <v>0</v>
      </c>
      <c r="D149" s="7">
        <f t="shared" si="2"/>
        <v>7.8688754254630409</v>
      </c>
    </row>
    <row r="150" spans="1:4" x14ac:dyDescent="0.2">
      <c r="A150" s="5" t="s">
        <v>284</v>
      </c>
      <c r="B150" s="7">
        <v>7.8688754254630409</v>
      </c>
      <c r="C150" s="7">
        <v>0</v>
      </c>
      <c r="D150" s="7">
        <f t="shared" si="2"/>
        <v>7.8688754254630409</v>
      </c>
    </row>
    <row r="151" spans="1:4" x14ac:dyDescent="0.2">
      <c r="A151" s="5" t="s">
        <v>246</v>
      </c>
      <c r="B151" s="7">
        <v>7.8688754254630409</v>
      </c>
      <c r="C151" s="7">
        <v>0</v>
      </c>
      <c r="D151" s="7">
        <f t="shared" si="2"/>
        <v>7.8688754254630409</v>
      </c>
    </row>
    <row r="152" spans="1:4" x14ac:dyDescent="0.2">
      <c r="A152" s="5" t="s">
        <v>285</v>
      </c>
      <c r="B152" s="7">
        <v>7.8688754254630409</v>
      </c>
      <c r="C152" s="7">
        <v>0</v>
      </c>
      <c r="D152" s="7">
        <f t="shared" si="2"/>
        <v>7.8688754254630409</v>
      </c>
    </row>
    <row r="153" spans="1:4" x14ac:dyDescent="0.2">
      <c r="A153" s="5" t="s">
        <v>286</v>
      </c>
      <c r="B153" s="7">
        <v>7.8688754254630409</v>
      </c>
      <c r="C153" s="7">
        <v>0</v>
      </c>
      <c r="D153" s="7">
        <f t="shared" si="2"/>
        <v>7.8688754254630409</v>
      </c>
    </row>
    <row r="154" spans="1:4" x14ac:dyDescent="0.2">
      <c r="A154" s="5" t="s">
        <v>233</v>
      </c>
      <c r="B154" s="7">
        <v>7.8688754254630409</v>
      </c>
      <c r="C154" s="7">
        <v>0</v>
      </c>
      <c r="D154" s="7">
        <f t="shared" si="2"/>
        <v>7.8688754254630409</v>
      </c>
    </row>
    <row r="155" spans="1:4" x14ac:dyDescent="0.2">
      <c r="A155" s="5" t="s">
        <v>181</v>
      </c>
      <c r="B155" s="7">
        <v>7.8688754254630409</v>
      </c>
      <c r="C155" s="7">
        <v>0</v>
      </c>
      <c r="D155" s="7">
        <f t="shared" si="2"/>
        <v>7.8688754254630409</v>
      </c>
    </row>
    <row r="156" spans="1:4" x14ac:dyDescent="0.2">
      <c r="A156" s="5" t="s">
        <v>184</v>
      </c>
      <c r="B156" s="7">
        <v>7.8688754254630409</v>
      </c>
      <c r="C156" s="7">
        <v>0</v>
      </c>
      <c r="D156" s="7">
        <f t="shared" si="2"/>
        <v>7.8688754254630409</v>
      </c>
    </row>
    <row r="157" spans="1:4" x14ac:dyDescent="0.2">
      <c r="A157" s="5" t="s">
        <v>151</v>
      </c>
      <c r="B157" s="7">
        <v>7.8688754254630409</v>
      </c>
      <c r="C157" s="7">
        <v>0</v>
      </c>
      <c r="D157" s="7">
        <f t="shared" si="2"/>
        <v>7.8688754254630409</v>
      </c>
    </row>
    <row r="158" spans="1:4" x14ac:dyDescent="0.2">
      <c r="A158" s="5" t="s">
        <v>249</v>
      </c>
      <c r="B158" s="7">
        <v>7.8688754254630409</v>
      </c>
      <c r="C158" s="7">
        <v>0</v>
      </c>
      <c r="D158" s="7">
        <f t="shared" si="2"/>
        <v>7.8688754254630409</v>
      </c>
    </row>
    <row r="159" spans="1:4" x14ac:dyDescent="0.2">
      <c r="A159" s="5" t="s">
        <v>288</v>
      </c>
      <c r="B159" s="7">
        <v>7.8688754254630409</v>
      </c>
      <c r="C159" s="7">
        <v>0</v>
      </c>
      <c r="D159" s="7">
        <f t="shared" si="2"/>
        <v>7.8688754254630409</v>
      </c>
    </row>
    <row r="160" spans="1:4" x14ac:dyDescent="0.2">
      <c r="A160" s="5" t="s">
        <v>189</v>
      </c>
      <c r="B160" s="7">
        <v>7.8688754254630409</v>
      </c>
      <c r="C160" s="7">
        <v>0</v>
      </c>
      <c r="D160" s="7">
        <f t="shared" si="2"/>
        <v>7.8688754254630409</v>
      </c>
    </row>
    <row r="161" spans="1:4" x14ac:dyDescent="0.2">
      <c r="A161" s="5" t="s">
        <v>234</v>
      </c>
      <c r="B161" s="7">
        <v>7.8688754254630409</v>
      </c>
      <c r="C161" s="7">
        <v>0</v>
      </c>
      <c r="D161" s="7">
        <f t="shared" si="2"/>
        <v>7.8688754254630409</v>
      </c>
    </row>
    <row r="162" spans="1:4" x14ac:dyDescent="0.2">
      <c r="A162" s="5" t="s">
        <v>289</v>
      </c>
      <c r="B162" s="7">
        <v>7.8688754254630409</v>
      </c>
      <c r="C162" s="7">
        <v>0</v>
      </c>
      <c r="D162" s="7">
        <f t="shared" si="2"/>
        <v>7.8688754254630409</v>
      </c>
    </row>
    <row r="163" spans="1:4" x14ac:dyDescent="0.2">
      <c r="A163" s="5" t="s">
        <v>290</v>
      </c>
      <c r="B163" s="7">
        <v>7.8688754254630409</v>
      </c>
      <c r="C163" s="7">
        <v>0</v>
      </c>
      <c r="D163" s="7">
        <f t="shared" si="2"/>
        <v>7.8688754254630409</v>
      </c>
    </row>
    <row r="164" spans="1:4" x14ac:dyDescent="0.2">
      <c r="A164" s="5" t="s">
        <v>245</v>
      </c>
      <c r="B164" s="7">
        <v>7.8688754254630409</v>
      </c>
      <c r="C164" s="7">
        <v>0</v>
      </c>
      <c r="D164" s="7">
        <f t="shared" si="2"/>
        <v>7.8688754254630409</v>
      </c>
    </row>
    <row r="165" spans="1:4" x14ac:dyDescent="0.2">
      <c r="A165" s="5" t="s">
        <v>291</v>
      </c>
      <c r="B165" s="7">
        <v>7.8688754254630409</v>
      </c>
      <c r="C165" s="7">
        <v>0</v>
      </c>
      <c r="D165" s="7">
        <f t="shared" si="2"/>
        <v>7.8688754254630409</v>
      </c>
    </row>
    <row r="166" spans="1:4" x14ac:dyDescent="0.2">
      <c r="A166" s="5" t="s">
        <v>254</v>
      </c>
      <c r="B166" s="7">
        <v>7.8688754254630409</v>
      </c>
      <c r="C166" s="7">
        <v>0</v>
      </c>
      <c r="D166" s="7">
        <f t="shared" si="2"/>
        <v>7.8688754254630409</v>
      </c>
    </row>
    <row r="167" spans="1:4" x14ac:dyDescent="0.2">
      <c r="A167" s="5" t="s">
        <v>420</v>
      </c>
      <c r="B167" s="7">
        <v>7.8688754254630409</v>
      </c>
      <c r="C167" s="7">
        <v>0</v>
      </c>
      <c r="D167" s="7">
        <f t="shared" si="2"/>
        <v>7.8688754254630409</v>
      </c>
    </row>
    <row r="168" spans="1:4" x14ac:dyDescent="0.2">
      <c r="A168" s="5" t="s">
        <v>251</v>
      </c>
      <c r="B168" s="7">
        <v>7.8688754254630409</v>
      </c>
      <c r="C168" s="7">
        <v>0</v>
      </c>
      <c r="D168" s="7">
        <f t="shared" si="2"/>
        <v>7.8688754254630409</v>
      </c>
    </row>
    <row r="169" spans="1:4" x14ac:dyDescent="0.2">
      <c r="A169" s="5" t="s">
        <v>7</v>
      </c>
      <c r="B169" s="7">
        <v>7.8688754254630409</v>
      </c>
      <c r="C169" s="7">
        <v>0</v>
      </c>
      <c r="D169" s="7">
        <f t="shared" si="2"/>
        <v>7.8688754254630409</v>
      </c>
    </row>
    <row r="170" spans="1:4" x14ac:dyDescent="0.2">
      <c r="A170" s="5" t="s">
        <v>294</v>
      </c>
      <c r="B170" s="7">
        <v>7.8688754254630409</v>
      </c>
      <c r="C170" s="7">
        <v>0</v>
      </c>
      <c r="D170" s="7">
        <f t="shared" si="2"/>
        <v>7.8688754254630409</v>
      </c>
    </row>
    <row r="171" spans="1:4" x14ac:dyDescent="0.2">
      <c r="A171" s="5" t="s">
        <v>201</v>
      </c>
      <c r="B171" s="7">
        <v>7.8688754254630409</v>
      </c>
      <c r="C171" s="7">
        <v>0</v>
      </c>
      <c r="D171" s="7">
        <f t="shared" si="2"/>
        <v>7.8688754254630409</v>
      </c>
    </row>
    <row r="172" spans="1:4" x14ac:dyDescent="0.2">
      <c r="A172" s="5" t="s">
        <v>81</v>
      </c>
      <c r="B172" s="7">
        <v>7.8688754254630409</v>
      </c>
      <c r="C172" s="7">
        <v>0</v>
      </c>
      <c r="D172" s="7">
        <f t="shared" si="2"/>
        <v>7.8688754254630409</v>
      </c>
    </row>
    <row r="173" spans="1:4" x14ac:dyDescent="0.2">
      <c r="A173" s="5" t="s">
        <v>203</v>
      </c>
      <c r="B173" s="7">
        <v>7.8688754254630409</v>
      </c>
      <c r="C173" s="7">
        <v>0</v>
      </c>
      <c r="D173" s="7">
        <f t="shared" si="2"/>
        <v>7.8688754254630409</v>
      </c>
    </row>
    <row r="174" spans="1:4" x14ac:dyDescent="0.2">
      <c r="A174" s="5" t="s">
        <v>243</v>
      </c>
      <c r="B174" s="7">
        <v>7.8688754254630409</v>
      </c>
      <c r="C174" s="7">
        <v>0</v>
      </c>
      <c r="D174" s="7">
        <f t="shared" si="2"/>
        <v>7.8688754254630409</v>
      </c>
    </row>
    <row r="175" spans="1:4" x14ac:dyDescent="0.2">
      <c r="A175" s="5" t="s">
        <v>204</v>
      </c>
      <c r="B175" s="7">
        <v>7.8688754254630409</v>
      </c>
      <c r="C175" s="7">
        <v>0</v>
      </c>
      <c r="D175" s="7">
        <f t="shared" si="2"/>
        <v>7.8688754254630409</v>
      </c>
    </row>
    <row r="176" spans="1:4" x14ac:dyDescent="0.2">
      <c r="A176" s="5" t="s">
        <v>147</v>
      </c>
      <c r="B176" s="7">
        <v>7.8688754254630409</v>
      </c>
      <c r="C176" s="7">
        <v>0</v>
      </c>
      <c r="D176" s="7">
        <f t="shared" si="2"/>
        <v>7.8688754254630409</v>
      </c>
    </row>
    <row r="177" spans="1:4" x14ac:dyDescent="0.2">
      <c r="A177" s="5" t="s">
        <v>11</v>
      </c>
      <c r="B177" s="7">
        <v>7.8688754254630409</v>
      </c>
      <c r="C177" s="7">
        <v>0</v>
      </c>
      <c r="D177" s="7">
        <f t="shared" si="2"/>
        <v>7.8688754254630409</v>
      </c>
    </row>
    <row r="178" spans="1:4" x14ac:dyDescent="0.2">
      <c r="A178" s="5" t="s">
        <v>188</v>
      </c>
      <c r="B178" s="7">
        <v>7.8688754254630409</v>
      </c>
      <c r="C178" s="7">
        <v>0</v>
      </c>
      <c r="D178" s="7">
        <f t="shared" si="2"/>
        <v>7.8688754254630409</v>
      </c>
    </row>
    <row r="179" spans="1:4" x14ac:dyDescent="0.2">
      <c r="A179" s="5" t="s">
        <v>465</v>
      </c>
      <c r="B179" s="7">
        <v>7.8688754254630409</v>
      </c>
      <c r="C179" s="7">
        <v>0</v>
      </c>
      <c r="D179" s="7">
        <f t="shared" si="2"/>
        <v>7.8688754254630409</v>
      </c>
    </row>
    <row r="180" spans="1:4" x14ac:dyDescent="0.2">
      <c r="A180" s="5" t="s">
        <v>248</v>
      </c>
      <c r="B180" s="7">
        <v>7.8688754254630409</v>
      </c>
      <c r="C180" s="7">
        <v>0</v>
      </c>
      <c r="D180" s="7">
        <f t="shared" si="2"/>
        <v>7.8688754254630409</v>
      </c>
    </row>
    <row r="181" spans="1:4" x14ac:dyDescent="0.2">
      <c r="A181" s="5" t="s">
        <v>159</v>
      </c>
      <c r="B181" s="7">
        <v>7.8688754254630409</v>
      </c>
      <c r="C181" s="7">
        <v>0</v>
      </c>
      <c r="D181" s="7">
        <f t="shared" si="2"/>
        <v>7.8688754254630409</v>
      </c>
    </row>
    <row r="182" spans="1:4" x14ac:dyDescent="0.2">
      <c r="A182" s="5" t="s">
        <v>494</v>
      </c>
      <c r="B182" s="7">
        <v>7.8688754254630409</v>
      </c>
      <c r="C182" s="7">
        <v>0</v>
      </c>
      <c r="D182" s="7">
        <f t="shared" si="2"/>
        <v>7.8688754254630409</v>
      </c>
    </row>
    <row r="183" spans="1:4" x14ac:dyDescent="0.2">
      <c r="A183" s="5" t="s">
        <v>238</v>
      </c>
      <c r="B183" s="7">
        <v>7.8688754254630409</v>
      </c>
      <c r="C183" s="7">
        <v>0</v>
      </c>
      <c r="D183" s="7">
        <f t="shared" si="2"/>
        <v>7.8688754254630409</v>
      </c>
    </row>
    <row r="184" spans="1:4" x14ac:dyDescent="0.2">
      <c r="A184" s="5" t="s">
        <v>55</v>
      </c>
      <c r="B184" s="7">
        <v>7.8688754254630409</v>
      </c>
      <c r="C184" s="7">
        <v>0</v>
      </c>
      <c r="D184" s="7">
        <f t="shared" si="2"/>
        <v>7.8688754254630409</v>
      </c>
    </row>
    <row r="185" spans="1:4" x14ac:dyDescent="0.2">
      <c r="A185" s="5" t="s">
        <v>20</v>
      </c>
      <c r="B185" s="7">
        <v>7.8688754254630409</v>
      </c>
      <c r="C185" s="7">
        <v>0</v>
      </c>
      <c r="D185" s="7">
        <f t="shared" si="2"/>
        <v>7.8688754254630409</v>
      </c>
    </row>
    <row r="186" spans="1:4" x14ac:dyDescent="0.2">
      <c r="A186" s="5" t="s">
        <v>68</v>
      </c>
      <c r="B186" s="7">
        <v>7.8688754254630409</v>
      </c>
      <c r="C186" s="7">
        <v>0</v>
      </c>
      <c r="D186" s="7">
        <f t="shared" si="2"/>
        <v>7.8688754254630409</v>
      </c>
    </row>
    <row r="187" spans="1:4" x14ac:dyDescent="0.2">
      <c r="A187" s="5" t="s">
        <v>241</v>
      </c>
      <c r="B187" s="7">
        <v>7.8688754254630409</v>
      </c>
      <c r="C187" s="7">
        <v>0</v>
      </c>
      <c r="D187" s="7">
        <f t="shared" si="2"/>
        <v>7.8688754254630409</v>
      </c>
    </row>
    <row r="188" spans="1:4" x14ac:dyDescent="0.2">
      <c r="A188" s="5" t="s">
        <v>242</v>
      </c>
      <c r="B188" s="7">
        <v>7.8688754254630409</v>
      </c>
      <c r="C188" s="7">
        <v>0</v>
      </c>
      <c r="D188" s="7">
        <f t="shared" si="2"/>
        <v>7.8688754254630409</v>
      </c>
    </row>
    <row r="189" spans="1:4" x14ac:dyDescent="0.2">
      <c r="A189" s="5" t="s">
        <v>236</v>
      </c>
      <c r="B189" s="7">
        <v>7.8688754254630409</v>
      </c>
      <c r="C189" s="7">
        <v>0</v>
      </c>
      <c r="D189" s="7">
        <f t="shared" si="2"/>
        <v>7.8688754254630409</v>
      </c>
    </row>
    <row r="190" spans="1:4" x14ac:dyDescent="0.2">
      <c r="A190" s="5" t="s">
        <v>199</v>
      </c>
      <c r="B190" s="7">
        <v>7.8688754254630409</v>
      </c>
      <c r="C190" s="7">
        <v>0</v>
      </c>
      <c r="D190" s="7">
        <f t="shared" si="2"/>
        <v>7.8688754254630409</v>
      </c>
    </row>
    <row r="191" spans="1:4" x14ac:dyDescent="0.2">
      <c r="A191" s="5" t="s">
        <v>237</v>
      </c>
      <c r="B191" s="7">
        <v>7.8688754254630409</v>
      </c>
      <c r="C191" s="7">
        <v>0</v>
      </c>
      <c r="D191" s="7">
        <f t="shared" si="2"/>
        <v>7.8688754254630409</v>
      </c>
    </row>
    <row r="192" spans="1:4" x14ac:dyDescent="0.2">
      <c r="A192" s="5" t="s">
        <v>16</v>
      </c>
      <c r="B192" s="7">
        <v>7.8688754254630409</v>
      </c>
      <c r="C192" s="7">
        <v>0</v>
      </c>
      <c r="D192" s="7">
        <f t="shared" si="2"/>
        <v>7.8688754254630409</v>
      </c>
    </row>
    <row r="193" spans="1:4" x14ac:dyDescent="0.2">
      <c r="A193" s="5" t="s">
        <v>95</v>
      </c>
      <c r="B193" s="7">
        <v>7.8688754254630409</v>
      </c>
      <c r="C193" s="7">
        <v>0</v>
      </c>
      <c r="D193" s="7">
        <f t="shared" si="2"/>
        <v>7.8688754254630409</v>
      </c>
    </row>
    <row r="194" spans="1:4" x14ac:dyDescent="0.2">
      <c r="A194" s="5" t="s">
        <v>51</v>
      </c>
      <c r="B194" s="7">
        <v>7.8688754254630409</v>
      </c>
      <c r="C194" s="7">
        <v>0</v>
      </c>
      <c r="D194" s="7">
        <f t="shared" si="2"/>
        <v>7.8688754254630409</v>
      </c>
    </row>
    <row r="195" spans="1:4" x14ac:dyDescent="0.2">
      <c r="A195" s="5" t="s">
        <v>221</v>
      </c>
      <c r="B195" s="7">
        <v>7.8688754254630409</v>
      </c>
      <c r="C195" s="7">
        <v>0</v>
      </c>
      <c r="D195" s="7">
        <f t="shared" si="2"/>
        <v>7.8688754254630409</v>
      </c>
    </row>
    <row r="196" spans="1:4" x14ac:dyDescent="0.2">
      <c r="A196" s="5" t="s">
        <v>299</v>
      </c>
      <c r="B196" s="7">
        <v>7.8688754254630409</v>
      </c>
      <c r="C196" s="7">
        <v>0</v>
      </c>
      <c r="D196" s="7">
        <f t="shared" si="2"/>
        <v>7.8688754254630409</v>
      </c>
    </row>
    <row r="197" spans="1:4" x14ac:dyDescent="0.2">
      <c r="A197" s="5" t="s">
        <v>79</v>
      </c>
      <c r="B197" s="7">
        <v>7.8688754254630409</v>
      </c>
      <c r="C197" s="7">
        <v>0</v>
      </c>
      <c r="D197" s="7">
        <f t="shared" si="2"/>
        <v>7.8688754254630409</v>
      </c>
    </row>
    <row r="198" spans="1:4" x14ac:dyDescent="0.2">
      <c r="A198" s="5" t="s">
        <v>146</v>
      </c>
      <c r="B198" s="7">
        <v>7.8688754254630409</v>
      </c>
      <c r="C198" s="7">
        <v>0</v>
      </c>
      <c r="D198" s="7">
        <f t="shared" si="2"/>
        <v>7.8688754254630409</v>
      </c>
    </row>
    <row r="199" spans="1:4" x14ac:dyDescent="0.2">
      <c r="A199" s="5" t="s">
        <v>177</v>
      </c>
      <c r="B199" s="7">
        <v>7.8688754254630409</v>
      </c>
      <c r="C199" s="7">
        <v>0</v>
      </c>
      <c r="D199" s="7">
        <f t="shared" si="2"/>
        <v>7.8688754254630409</v>
      </c>
    </row>
    <row r="200" spans="1:4" x14ac:dyDescent="0.2">
      <c r="A200" s="5" t="s">
        <v>179</v>
      </c>
      <c r="B200" s="7">
        <v>7.8688754254630409</v>
      </c>
      <c r="C200" s="7">
        <v>0</v>
      </c>
      <c r="D200" s="7">
        <f t="shared" si="2"/>
        <v>7.8688754254630409</v>
      </c>
    </row>
    <row r="201" spans="1:4" x14ac:dyDescent="0.2">
      <c r="A201" s="5" t="s">
        <v>239</v>
      </c>
      <c r="B201" s="7">
        <v>7.8688754254630409</v>
      </c>
      <c r="C201" s="7">
        <v>0</v>
      </c>
      <c r="D201" s="7">
        <f t="shared" si="2"/>
        <v>7.8688754254630409</v>
      </c>
    </row>
    <row r="202" spans="1:4" x14ac:dyDescent="0.2">
      <c r="A202" s="5" t="s">
        <v>240</v>
      </c>
      <c r="B202" s="7">
        <v>7.8688754254630409</v>
      </c>
      <c r="C202" s="7">
        <v>0</v>
      </c>
      <c r="D202" s="7">
        <f t="shared" si="2"/>
        <v>7.8688754254630409</v>
      </c>
    </row>
    <row r="203" spans="1:4" x14ac:dyDescent="0.2">
      <c r="A203" s="5" t="s">
        <v>9</v>
      </c>
      <c r="B203" s="7">
        <v>7.8688754254630409</v>
      </c>
      <c r="C203" s="7">
        <v>0</v>
      </c>
      <c r="D203" s="7">
        <f t="shared" si="2"/>
        <v>7.8688754254630409</v>
      </c>
    </row>
    <row r="204" spans="1:4" x14ac:dyDescent="0.2">
      <c r="A204" s="5" t="s">
        <v>13</v>
      </c>
      <c r="B204" s="7">
        <v>7.8688754254630409</v>
      </c>
      <c r="C204" s="7">
        <v>0</v>
      </c>
      <c r="D204" s="7">
        <f t="shared" ref="D204:D267" si="3">SUM(B204:C204)</f>
        <v>7.8688754254630409</v>
      </c>
    </row>
    <row r="205" spans="1:4" x14ac:dyDescent="0.2">
      <c r="A205" s="5" t="s">
        <v>18</v>
      </c>
      <c r="B205" s="7">
        <v>7.8688754254630409</v>
      </c>
      <c r="C205" s="7">
        <v>0</v>
      </c>
      <c r="D205" s="7">
        <f t="shared" si="3"/>
        <v>7.8688754254630409</v>
      </c>
    </row>
    <row r="206" spans="1:4" x14ac:dyDescent="0.2">
      <c r="A206" s="5" t="s">
        <v>200</v>
      </c>
      <c r="B206" s="7">
        <v>7.8688754254630409</v>
      </c>
      <c r="C206" s="7">
        <v>0</v>
      </c>
      <c r="D206" s="7">
        <f t="shared" si="3"/>
        <v>7.8688754254630409</v>
      </c>
    </row>
    <row r="207" spans="1:4" x14ac:dyDescent="0.2">
      <c r="A207" s="5" t="s">
        <v>466</v>
      </c>
      <c r="B207" s="7">
        <v>7.8688754254630409</v>
      </c>
      <c r="C207" s="7">
        <v>0</v>
      </c>
      <c r="D207" s="7">
        <f t="shared" si="3"/>
        <v>7.8688754254630409</v>
      </c>
    </row>
    <row r="208" spans="1:4" x14ac:dyDescent="0.2">
      <c r="A208" s="5" t="s">
        <v>54</v>
      </c>
      <c r="B208" s="7">
        <v>7.8688754254630409</v>
      </c>
      <c r="C208" s="7">
        <v>0</v>
      </c>
      <c r="D208" s="7">
        <f t="shared" si="3"/>
        <v>7.8688754254630409</v>
      </c>
    </row>
    <row r="209" spans="1:4" x14ac:dyDescent="0.2">
      <c r="A209" s="5" t="s">
        <v>171</v>
      </c>
      <c r="B209" s="7">
        <v>7.8688754254630409</v>
      </c>
      <c r="C209" s="7">
        <v>0</v>
      </c>
      <c r="D209" s="7">
        <f t="shared" si="3"/>
        <v>7.8688754254630409</v>
      </c>
    </row>
    <row r="210" spans="1:4" x14ac:dyDescent="0.2">
      <c r="A210" s="5" t="s">
        <v>172</v>
      </c>
      <c r="B210" s="7">
        <v>7.8688754254630409</v>
      </c>
      <c r="C210" s="7">
        <v>0</v>
      </c>
      <c r="D210" s="7">
        <f t="shared" si="3"/>
        <v>7.8688754254630409</v>
      </c>
    </row>
    <row r="211" spans="1:4" x14ac:dyDescent="0.2">
      <c r="A211" s="5" t="s">
        <v>166</v>
      </c>
      <c r="B211" s="7">
        <v>7.8688754254630409</v>
      </c>
      <c r="C211" s="7">
        <v>0</v>
      </c>
      <c r="D211" s="7">
        <f t="shared" si="3"/>
        <v>7.8688754254630409</v>
      </c>
    </row>
    <row r="212" spans="1:4" x14ac:dyDescent="0.2">
      <c r="A212" s="5" t="s">
        <v>174</v>
      </c>
      <c r="B212" s="7">
        <v>7.8688754254630409</v>
      </c>
      <c r="C212" s="7">
        <v>0</v>
      </c>
      <c r="D212" s="7">
        <f t="shared" si="3"/>
        <v>7.8688754254630409</v>
      </c>
    </row>
    <row r="213" spans="1:4" x14ac:dyDescent="0.2">
      <c r="A213" s="5" t="s">
        <v>175</v>
      </c>
      <c r="B213" s="7">
        <v>7.8688754254630409</v>
      </c>
      <c r="C213" s="7">
        <v>0</v>
      </c>
      <c r="D213" s="7">
        <f t="shared" si="3"/>
        <v>7.8688754254630409</v>
      </c>
    </row>
    <row r="214" spans="1:4" x14ac:dyDescent="0.2">
      <c r="A214" s="5" t="s">
        <v>180</v>
      </c>
      <c r="B214" s="7">
        <v>7.8688754254630409</v>
      </c>
      <c r="C214" s="7">
        <v>0</v>
      </c>
      <c r="D214" s="7">
        <f t="shared" si="3"/>
        <v>7.8688754254630409</v>
      </c>
    </row>
    <row r="215" spans="1:4" x14ac:dyDescent="0.2">
      <c r="A215" s="5" t="s">
        <v>154</v>
      </c>
      <c r="B215" s="7">
        <v>7.8688754254630409</v>
      </c>
      <c r="C215" s="7">
        <v>0</v>
      </c>
      <c r="D215" s="7">
        <f t="shared" si="3"/>
        <v>7.8688754254630409</v>
      </c>
    </row>
    <row r="216" spans="1:4" x14ac:dyDescent="0.2">
      <c r="A216" s="5" t="s">
        <v>186</v>
      </c>
      <c r="B216" s="7">
        <v>7.8688754254630409</v>
      </c>
      <c r="C216" s="7">
        <v>0</v>
      </c>
      <c r="D216" s="7">
        <f t="shared" si="3"/>
        <v>7.8688754254630409</v>
      </c>
    </row>
    <row r="217" spans="1:4" x14ac:dyDescent="0.2">
      <c r="A217" s="5" t="s">
        <v>187</v>
      </c>
      <c r="B217" s="7">
        <v>7.8688754254630409</v>
      </c>
      <c r="C217" s="7">
        <v>0</v>
      </c>
      <c r="D217" s="7">
        <f t="shared" si="3"/>
        <v>7.8688754254630409</v>
      </c>
    </row>
    <row r="218" spans="1:4" x14ac:dyDescent="0.2">
      <c r="A218" s="5" t="s">
        <v>155</v>
      </c>
      <c r="B218" s="7">
        <v>7.8688754254630409</v>
      </c>
      <c r="C218" s="7">
        <v>0</v>
      </c>
      <c r="D218" s="7">
        <f t="shared" si="3"/>
        <v>7.8688754254630409</v>
      </c>
    </row>
    <row r="219" spans="1:4" x14ac:dyDescent="0.2">
      <c r="A219" s="5" t="s">
        <v>192</v>
      </c>
      <c r="B219" s="7">
        <v>7.8688754254630409</v>
      </c>
      <c r="C219" s="7">
        <v>0</v>
      </c>
      <c r="D219" s="7">
        <f t="shared" si="3"/>
        <v>7.8688754254630409</v>
      </c>
    </row>
    <row r="220" spans="1:4" x14ac:dyDescent="0.2">
      <c r="A220" s="5" t="s">
        <v>12</v>
      </c>
      <c r="B220" s="7">
        <v>7.8688754254630409</v>
      </c>
      <c r="C220" s="7">
        <v>0</v>
      </c>
      <c r="D220" s="7">
        <f t="shared" si="3"/>
        <v>7.8688754254630409</v>
      </c>
    </row>
    <row r="221" spans="1:4" x14ac:dyDescent="0.2">
      <c r="A221" s="5" t="s">
        <v>295</v>
      </c>
      <c r="B221" s="7">
        <v>7.8688754254630409</v>
      </c>
      <c r="C221" s="7">
        <v>0</v>
      </c>
      <c r="D221" s="7">
        <f t="shared" si="3"/>
        <v>7.8688754254630409</v>
      </c>
    </row>
    <row r="222" spans="1:4" x14ac:dyDescent="0.2">
      <c r="A222" s="5" t="s">
        <v>161</v>
      </c>
      <c r="B222" s="7">
        <v>7.8688754254630409</v>
      </c>
      <c r="C222" s="7">
        <v>0</v>
      </c>
      <c r="D222" s="7">
        <f t="shared" si="3"/>
        <v>7.8688754254630409</v>
      </c>
    </row>
    <row r="223" spans="1:4" x14ac:dyDescent="0.2">
      <c r="A223" s="5" t="s">
        <v>165</v>
      </c>
      <c r="B223" s="7">
        <v>7.8688754254630409</v>
      </c>
      <c r="C223" s="7">
        <v>0</v>
      </c>
      <c r="D223" s="7">
        <f t="shared" si="3"/>
        <v>7.8688754254630409</v>
      </c>
    </row>
    <row r="224" spans="1:4" x14ac:dyDescent="0.2">
      <c r="A224" s="5" t="s">
        <v>206</v>
      </c>
      <c r="B224" s="7">
        <v>7.8688754254630409</v>
      </c>
      <c r="C224" s="7">
        <v>0</v>
      </c>
      <c r="D224" s="7">
        <f t="shared" si="3"/>
        <v>7.8688754254630409</v>
      </c>
    </row>
    <row r="225" spans="1:4" x14ac:dyDescent="0.2">
      <c r="A225" s="5" t="s">
        <v>231</v>
      </c>
      <c r="B225" s="7">
        <v>7.8688754254630409</v>
      </c>
      <c r="C225" s="7">
        <v>0</v>
      </c>
      <c r="D225" s="7">
        <f t="shared" si="3"/>
        <v>7.8688754254630409</v>
      </c>
    </row>
    <row r="226" spans="1:4" x14ac:dyDescent="0.2">
      <c r="A226" s="5" t="s">
        <v>223</v>
      </c>
      <c r="B226" s="7">
        <v>7.8688754254630409</v>
      </c>
      <c r="C226" s="7">
        <v>0</v>
      </c>
      <c r="D226" s="7">
        <f t="shared" si="3"/>
        <v>7.8688754254630409</v>
      </c>
    </row>
    <row r="227" spans="1:4" x14ac:dyDescent="0.2">
      <c r="A227" s="5" t="s">
        <v>382</v>
      </c>
      <c r="B227" s="7">
        <v>7.8688754254630409</v>
      </c>
      <c r="C227" s="7">
        <v>0</v>
      </c>
      <c r="D227" s="7">
        <f t="shared" si="3"/>
        <v>7.8688754254630409</v>
      </c>
    </row>
    <row r="228" spans="1:4" x14ac:dyDescent="0.2">
      <c r="A228" s="5" t="s">
        <v>373</v>
      </c>
      <c r="B228" s="7">
        <v>7.8688754254630409</v>
      </c>
      <c r="C228" s="7">
        <v>0</v>
      </c>
      <c r="D228" s="7">
        <f t="shared" si="3"/>
        <v>7.8688754254630409</v>
      </c>
    </row>
    <row r="229" spans="1:4" x14ac:dyDescent="0.2">
      <c r="A229" s="5" t="s">
        <v>176</v>
      </c>
      <c r="B229" s="7">
        <v>7.8688754254630409</v>
      </c>
      <c r="C229" s="7">
        <v>0</v>
      </c>
      <c r="D229" s="7">
        <f t="shared" si="3"/>
        <v>7.8688754254630409</v>
      </c>
    </row>
    <row r="230" spans="1:4" x14ac:dyDescent="0.2">
      <c r="A230" s="5" t="s">
        <v>178</v>
      </c>
      <c r="B230" s="7">
        <v>7.8688754254630409</v>
      </c>
      <c r="C230" s="7">
        <v>0</v>
      </c>
      <c r="D230" s="7">
        <f t="shared" si="3"/>
        <v>7.8688754254630409</v>
      </c>
    </row>
    <row r="231" spans="1:4" x14ac:dyDescent="0.2">
      <c r="A231" s="5" t="s">
        <v>148</v>
      </c>
      <c r="B231" s="7">
        <v>7.8688754254630409</v>
      </c>
      <c r="C231" s="7">
        <v>0</v>
      </c>
      <c r="D231" s="7">
        <f t="shared" si="3"/>
        <v>7.8688754254630409</v>
      </c>
    </row>
    <row r="232" spans="1:4" x14ac:dyDescent="0.2">
      <c r="A232" s="5" t="s">
        <v>149</v>
      </c>
      <c r="B232" s="7">
        <v>7.8688754254630409</v>
      </c>
      <c r="C232" s="7">
        <v>0</v>
      </c>
      <c r="D232" s="7">
        <f t="shared" si="3"/>
        <v>7.8688754254630409</v>
      </c>
    </row>
    <row r="233" spans="1:4" x14ac:dyDescent="0.2">
      <c r="A233" s="5" t="s">
        <v>183</v>
      </c>
      <c r="B233" s="7">
        <v>7.8688754254630409</v>
      </c>
      <c r="C233" s="7">
        <v>0</v>
      </c>
      <c r="D233" s="7">
        <f t="shared" si="3"/>
        <v>7.8688754254630409</v>
      </c>
    </row>
    <row r="234" spans="1:4" x14ac:dyDescent="0.2">
      <c r="A234" s="5" t="s">
        <v>152</v>
      </c>
      <c r="B234" s="7">
        <v>7.8688754254630409</v>
      </c>
      <c r="C234" s="7">
        <v>0</v>
      </c>
      <c r="D234" s="7">
        <f t="shared" si="3"/>
        <v>7.8688754254630409</v>
      </c>
    </row>
    <row r="235" spans="1:4" x14ac:dyDescent="0.2">
      <c r="A235" s="5" t="s">
        <v>153</v>
      </c>
      <c r="B235" s="7">
        <v>7.8688754254630409</v>
      </c>
      <c r="C235" s="7">
        <v>0</v>
      </c>
      <c r="D235" s="7">
        <f t="shared" si="3"/>
        <v>7.8688754254630409</v>
      </c>
    </row>
    <row r="236" spans="1:4" x14ac:dyDescent="0.2">
      <c r="A236" s="5" t="s">
        <v>157</v>
      </c>
      <c r="B236" s="7">
        <v>7.8688754254630409</v>
      </c>
      <c r="C236" s="7">
        <v>0</v>
      </c>
      <c r="D236" s="7">
        <f t="shared" si="3"/>
        <v>7.8688754254630409</v>
      </c>
    </row>
    <row r="237" spans="1:4" x14ac:dyDescent="0.2">
      <c r="A237" s="5" t="s">
        <v>158</v>
      </c>
      <c r="B237" s="7">
        <v>7.8688754254630409</v>
      </c>
      <c r="C237" s="7">
        <v>0</v>
      </c>
      <c r="D237" s="7">
        <f t="shared" si="3"/>
        <v>7.8688754254630409</v>
      </c>
    </row>
    <row r="238" spans="1:4" x14ac:dyDescent="0.2">
      <c r="A238" s="5" t="s">
        <v>14</v>
      </c>
      <c r="B238" s="7">
        <v>7.8688754254630409</v>
      </c>
      <c r="C238" s="7">
        <v>0</v>
      </c>
      <c r="D238" s="7">
        <f t="shared" si="3"/>
        <v>7.8688754254630409</v>
      </c>
    </row>
    <row r="239" spans="1:4" x14ac:dyDescent="0.2">
      <c r="A239" s="5" t="s">
        <v>191</v>
      </c>
      <c r="B239" s="7">
        <v>7.8688754254630409</v>
      </c>
      <c r="C239" s="7">
        <v>0</v>
      </c>
      <c r="D239" s="7">
        <f t="shared" si="3"/>
        <v>7.8688754254630409</v>
      </c>
    </row>
    <row r="240" spans="1:4" x14ac:dyDescent="0.2">
      <c r="A240" s="5" t="s">
        <v>19</v>
      </c>
      <c r="B240" s="7">
        <v>7.8688754254630409</v>
      </c>
      <c r="C240" s="7">
        <v>0</v>
      </c>
      <c r="D240" s="7">
        <f t="shared" si="3"/>
        <v>7.8688754254630409</v>
      </c>
    </row>
    <row r="241" spans="1:4" x14ac:dyDescent="0.2">
      <c r="A241" s="5" t="s">
        <v>193</v>
      </c>
      <c r="B241" s="7">
        <v>7.8688754254630409</v>
      </c>
      <c r="C241" s="7">
        <v>0</v>
      </c>
      <c r="D241" s="7">
        <f t="shared" si="3"/>
        <v>7.8688754254630409</v>
      </c>
    </row>
    <row r="242" spans="1:4" x14ac:dyDescent="0.2">
      <c r="A242" s="5" t="s">
        <v>21</v>
      </c>
      <c r="B242" s="7">
        <v>7.8688754254630409</v>
      </c>
      <c r="C242" s="7">
        <v>0</v>
      </c>
      <c r="D242" s="7">
        <f t="shared" si="3"/>
        <v>7.8688754254630409</v>
      </c>
    </row>
    <row r="243" spans="1:4" x14ac:dyDescent="0.2">
      <c r="A243" s="5" t="s">
        <v>10</v>
      </c>
      <c r="B243" s="7">
        <v>7.8688754254630409</v>
      </c>
      <c r="C243" s="7">
        <v>0</v>
      </c>
      <c r="D243" s="7">
        <f t="shared" si="3"/>
        <v>7.8688754254630409</v>
      </c>
    </row>
    <row r="244" spans="1:4" x14ac:dyDescent="0.2">
      <c r="A244" s="5" t="s">
        <v>162</v>
      </c>
      <c r="B244" s="7">
        <v>7.8688754254630409</v>
      </c>
      <c r="C244" s="7">
        <v>0</v>
      </c>
      <c r="D244" s="7">
        <f t="shared" si="3"/>
        <v>7.8688754254630409</v>
      </c>
    </row>
    <row r="245" spans="1:4" x14ac:dyDescent="0.2">
      <c r="A245" s="5" t="s">
        <v>205</v>
      </c>
      <c r="B245" s="7">
        <v>7.8688754254630409</v>
      </c>
      <c r="C245" s="7">
        <v>0</v>
      </c>
      <c r="D245" s="7">
        <f t="shared" si="3"/>
        <v>7.8688754254630409</v>
      </c>
    </row>
    <row r="246" spans="1:4" x14ac:dyDescent="0.2">
      <c r="A246" s="5" t="s">
        <v>202</v>
      </c>
      <c r="B246" s="7">
        <v>7.8688754254630409</v>
      </c>
      <c r="C246" s="7">
        <v>0</v>
      </c>
      <c r="D246" s="7">
        <f t="shared" si="3"/>
        <v>7.8688754254630409</v>
      </c>
    </row>
    <row r="247" spans="1:4" x14ac:dyDescent="0.2">
      <c r="A247" s="5" t="s">
        <v>228</v>
      </c>
      <c r="B247" s="7">
        <v>7.8688754254630409</v>
      </c>
      <c r="C247" s="7">
        <v>0</v>
      </c>
      <c r="D247" s="7">
        <f t="shared" si="3"/>
        <v>7.8688754254630409</v>
      </c>
    </row>
    <row r="248" spans="1:4" x14ac:dyDescent="0.2">
      <c r="A248" s="5" t="s">
        <v>229</v>
      </c>
      <c r="B248" s="7">
        <v>7.8688754254630409</v>
      </c>
      <c r="C248" s="7">
        <v>0</v>
      </c>
      <c r="D248" s="7">
        <f t="shared" si="3"/>
        <v>7.8688754254630409</v>
      </c>
    </row>
    <row r="249" spans="1:4" x14ac:dyDescent="0.2">
      <c r="A249" s="5" t="s">
        <v>67</v>
      </c>
      <c r="B249" s="7">
        <v>7.8688754254630409</v>
      </c>
      <c r="C249" s="7">
        <v>0</v>
      </c>
      <c r="D249" s="7">
        <f t="shared" si="3"/>
        <v>7.8688754254630409</v>
      </c>
    </row>
    <row r="250" spans="1:4" x14ac:dyDescent="0.2">
      <c r="A250" s="5" t="s">
        <v>467</v>
      </c>
      <c r="B250" s="7">
        <v>7.8688754254630409</v>
      </c>
      <c r="C250" s="7">
        <v>0</v>
      </c>
      <c r="D250" s="7">
        <f t="shared" si="3"/>
        <v>7.8688754254630409</v>
      </c>
    </row>
    <row r="251" spans="1:4" x14ac:dyDescent="0.2">
      <c r="A251" s="5" t="s">
        <v>15</v>
      </c>
      <c r="B251" s="7">
        <v>7.8688754254630409</v>
      </c>
      <c r="C251" s="7">
        <v>0</v>
      </c>
      <c r="D251" s="7">
        <f t="shared" si="3"/>
        <v>7.8688754254630409</v>
      </c>
    </row>
    <row r="252" spans="1:4" x14ac:dyDescent="0.2">
      <c r="A252" s="5" t="s">
        <v>90</v>
      </c>
      <c r="B252" s="7">
        <v>7.8688754254630409</v>
      </c>
      <c r="C252" s="7">
        <v>0</v>
      </c>
      <c r="D252" s="7">
        <f t="shared" si="3"/>
        <v>7.8688754254630409</v>
      </c>
    </row>
    <row r="253" spans="1:4" x14ac:dyDescent="0.2">
      <c r="A253" s="5" t="s">
        <v>120</v>
      </c>
      <c r="B253" s="7">
        <v>0.38120109848148825</v>
      </c>
      <c r="C253" s="7">
        <v>6.5486880371058085</v>
      </c>
      <c r="D253" s="7">
        <f t="shared" si="3"/>
        <v>6.9298891355872971</v>
      </c>
    </row>
    <row r="254" spans="1:4" x14ac:dyDescent="0.2">
      <c r="A254" s="5" t="s">
        <v>116</v>
      </c>
      <c r="B254" s="7">
        <v>0</v>
      </c>
      <c r="C254" s="7">
        <v>6.546475822012181</v>
      </c>
      <c r="D254" s="7">
        <f t="shared" si="3"/>
        <v>6.546475822012181</v>
      </c>
    </row>
    <row r="255" spans="1:4" x14ac:dyDescent="0.2">
      <c r="A255" s="5" t="s">
        <v>117</v>
      </c>
      <c r="B255" s="7">
        <v>0</v>
      </c>
      <c r="C255" s="7">
        <v>6.546475822012181</v>
      </c>
      <c r="D255" s="7">
        <f t="shared" si="3"/>
        <v>6.546475822012181</v>
      </c>
    </row>
    <row r="256" spans="1:4" x14ac:dyDescent="0.2">
      <c r="A256" s="5" t="s">
        <v>118</v>
      </c>
      <c r="B256" s="7">
        <v>0</v>
      </c>
      <c r="C256" s="7">
        <v>6.546475822012181</v>
      </c>
      <c r="D256" s="7">
        <f t="shared" si="3"/>
        <v>6.546475822012181</v>
      </c>
    </row>
    <row r="257" spans="1:4" x14ac:dyDescent="0.2">
      <c r="A257" s="5" t="s">
        <v>119</v>
      </c>
      <c r="B257" s="7">
        <v>0</v>
      </c>
      <c r="C257" s="7">
        <v>6.546475822012181</v>
      </c>
      <c r="D257" s="7">
        <f t="shared" si="3"/>
        <v>6.546475822012181</v>
      </c>
    </row>
    <row r="258" spans="1:4" x14ac:dyDescent="0.2">
      <c r="A258" s="5" t="s">
        <v>6</v>
      </c>
      <c r="B258" s="7">
        <v>5.7897425670975506</v>
      </c>
      <c r="C258" s="7">
        <v>7.7888151565624889E-5</v>
      </c>
      <c r="D258" s="7">
        <f t="shared" si="3"/>
        <v>5.7898204552491164</v>
      </c>
    </row>
    <row r="259" spans="1:4" x14ac:dyDescent="0.2">
      <c r="A259" s="5" t="s">
        <v>106</v>
      </c>
      <c r="B259" s="7">
        <v>0</v>
      </c>
      <c r="C259" s="7">
        <v>5.4260043634656245</v>
      </c>
      <c r="D259" s="7">
        <f t="shared" si="3"/>
        <v>5.4260043634656245</v>
      </c>
    </row>
    <row r="260" spans="1:4" x14ac:dyDescent="0.2">
      <c r="A260" s="5" t="s">
        <v>33</v>
      </c>
      <c r="B260" s="7">
        <v>5.2757250395238113</v>
      </c>
      <c r="C260" s="7">
        <v>1.0313673564379209E-2</v>
      </c>
      <c r="D260" s="7">
        <f t="shared" si="3"/>
        <v>5.2860387130881907</v>
      </c>
    </row>
    <row r="261" spans="1:4" x14ac:dyDescent="0.2">
      <c r="A261" s="5" t="s">
        <v>464</v>
      </c>
      <c r="B261" s="7">
        <v>5.2757250395238113</v>
      </c>
      <c r="C261" s="7">
        <v>0</v>
      </c>
      <c r="D261" s="7">
        <f t="shared" si="3"/>
        <v>5.2757250395238113</v>
      </c>
    </row>
    <row r="262" spans="1:4" x14ac:dyDescent="0.2">
      <c r="A262" s="5" t="s">
        <v>282</v>
      </c>
      <c r="B262" s="7">
        <v>4.7650157043887678</v>
      </c>
      <c r="C262" s="7">
        <v>0</v>
      </c>
      <c r="D262" s="7">
        <f t="shared" si="3"/>
        <v>4.7650157043887678</v>
      </c>
    </row>
    <row r="263" spans="1:4" x14ac:dyDescent="0.2">
      <c r="A263" s="5" t="s">
        <v>293</v>
      </c>
      <c r="B263" s="7">
        <v>4.7650157043887678</v>
      </c>
      <c r="C263" s="7">
        <v>0</v>
      </c>
      <c r="D263" s="7">
        <f t="shared" si="3"/>
        <v>4.7650157043887678</v>
      </c>
    </row>
    <row r="264" spans="1:4" x14ac:dyDescent="0.2">
      <c r="A264" s="5" t="s">
        <v>156</v>
      </c>
      <c r="B264" s="7">
        <v>4.7650157043887678</v>
      </c>
      <c r="C264" s="7">
        <v>0</v>
      </c>
      <c r="D264" s="7">
        <f t="shared" si="3"/>
        <v>4.7650157043887678</v>
      </c>
    </row>
    <row r="265" spans="1:4" x14ac:dyDescent="0.2">
      <c r="A265" s="5" t="s">
        <v>296</v>
      </c>
      <c r="B265" s="7">
        <v>4.7650157043887678</v>
      </c>
      <c r="C265" s="7">
        <v>0</v>
      </c>
      <c r="D265" s="7">
        <f t="shared" si="3"/>
        <v>4.7650157043887678</v>
      </c>
    </row>
    <row r="266" spans="1:4" x14ac:dyDescent="0.2">
      <c r="A266" s="5" t="s">
        <v>17</v>
      </c>
      <c r="B266" s="7">
        <v>3.4850608195557604</v>
      </c>
      <c r="C266" s="7">
        <v>6.38987270757086E-3</v>
      </c>
      <c r="D266" s="7">
        <f t="shared" si="3"/>
        <v>3.4914506922633315</v>
      </c>
    </row>
    <row r="267" spans="1:4" x14ac:dyDescent="0.2">
      <c r="A267" s="5" t="s">
        <v>78</v>
      </c>
      <c r="B267" s="7">
        <v>2.9710432919820207</v>
      </c>
      <c r="C267" s="7">
        <v>0.14091700135715973</v>
      </c>
      <c r="D267" s="7">
        <f t="shared" si="3"/>
        <v>3.1119602933391803</v>
      </c>
    </row>
    <row r="268" spans="1:4" x14ac:dyDescent="0.2">
      <c r="A268" s="5" t="s">
        <v>298</v>
      </c>
      <c r="B268" s="7">
        <v>2.9710432919820207</v>
      </c>
      <c r="C268" s="7">
        <v>0</v>
      </c>
      <c r="D268" s="7">
        <f t="shared" ref="D268:D331" si="4">SUM(B268:C268)</f>
        <v>2.9710432919820207</v>
      </c>
    </row>
    <row r="269" spans="1:4" x14ac:dyDescent="0.2">
      <c r="A269" s="5" t="s">
        <v>102</v>
      </c>
      <c r="B269" s="7">
        <v>0.891910433616531</v>
      </c>
      <c r="C269" s="7">
        <v>1.6006321810694666</v>
      </c>
      <c r="D269" s="7">
        <f t="shared" si="4"/>
        <v>2.4925426146859975</v>
      </c>
    </row>
    <row r="270" spans="1:4" x14ac:dyDescent="0.2">
      <c r="A270" s="5" t="s">
        <v>287</v>
      </c>
      <c r="B270" s="7">
        <v>2.25992692589067</v>
      </c>
      <c r="C270" s="7">
        <v>0</v>
      </c>
      <c r="D270" s="7">
        <f t="shared" si="4"/>
        <v>2.25992692589067</v>
      </c>
    </row>
    <row r="271" spans="1:4" x14ac:dyDescent="0.2">
      <c r="A271" s="5" t="s">
        <v>100</v>
      </c>
      <c r="B271" s="7">
        <v>0.891910433616531</v>
      </c>
      <c r="C271" s="7">
        <v>1.2509314487031014</v>
      </c>
      <c r="D271" s="7">
        <f t="shared" si="4"/>
        <v>2.1428418823196322</v>
      </c>
    </row>
    <row r="272" spans="1:4" x14ac:dyDescent="0.2">
      <c r="A272" s="5" t="s">
        <v>101</v>
      </c>
      <c r="B272" s="7">
        <v>0.891910433616531</v>
      </c>
      <c r="C272" s="7">
        <v>1.2509314487031014</v>
      </c>
      <c r="D272" s="7">
        <f t="shared" si="4"/>
        <v>2.1428418823196322</v>
      </c>
    </row>
    <row r="273" spans="1:4" x14ac:dyDescent="0.2">
      <c r="A273" s="5" t="s">
        <v>94</v>
      </c>
      <c r="B273" s="7">
        <v>0.891910433616531</v>
      </c>
      <c r="C273" s="7">
        <v>0.91947734652251301</v>
      </c>
      <c r="D273" s="7">
        <f t="shared" si="4"/>
        <v>1.8113877801390439</v>
      </c>
    </row>
    <row r="274" spans="1:4" x14ac:dyDescent="0.2">
      <c r="A274" s="5" t="s">
        <v>224</v>
      </c>
      <c r="B274" s="7">
        <v>0.891910433616531</v>
      </c>
      <c r="C274" s="7">
        <v>0.81841058582178139</v>
      </c>
      <c r="D274" s="7">
        <f t="shared" si="4"/>
        <v>1.7103210194383123</v>
      </c>
    </row>
    <row r="275" spans="1:4" x14ac:dyDescent="0.2">
      <c r="A275" s="5" t="s">
        <v>92</v>
      </c>
      <c r="B275" s="7">
        <v>0.891910433616531</v>
      </c>
      <c r="C275" s="7">
        <v>0.77928866386464068</v>
      </c>
      <c r="D275" s="7">
        <f t="shared" si="4"/>
        <v>1.6711990974811717</v>
      </c>
    </row>
    <row r="276" spans="1:4" x14ac:dyDescent="0.2">
      <c r="A276" s="5" t="s">
        <v>222</v>
      </c>
      <c r="B276" s="7">
        <v>0.891910433616531</v>
      </c>
      <c r="C276" s="7">
        <v>0.71768354747879259</v>
      </c>
      <c r="D276" s="7">
        <f t="shared" si="4"/>
        <v>1.6095939810953235</v>
      </c>
    </row>
    <row r="277" spans="1:4" x14ac:dyDescent="0.2">
      <c r="A277" s="5" t="s">
        <v>89</v>
      </c>
      <c r="B277" s="7">
        <v>0.891910433616531</v>
      </c>
      <c r="C277" s="7">
        <v>0.57431448644509442</v>
      </c>
      <c r="D277" s="7">
        <f t="shared" si="4"/>
        <v>1.4662249200616255</v>
      </c>
    </row>
    <row r="278" spans="1:4" x14ac:dyDescent="0.2">
      <c r="A278" s="5" t="s">
        <v>91</v>
      </c>
      <c r="B278" s="7">
        <v>0.891910433616531</v>
      </c>
      <c r="C278" s="7">
        <v>0.56527478507083651</v>
      </c>
      <c r="D278" s="7">
        <f t="shared" si="4"/>
        <v>1.4571852186873675</v>
      </c>
    </row>
    <row r="279" spans="1:4" x14ac:dyDescent="0.2">
      <c r="A279" s="5" t="s">
        <v>83</v>
      </c>
      <c r="B279" s="7">
        <v>0.891910433616531</v>
      </c>
      <c r="C279" s="7">
        <v>0.32571219431402099</v>
      </c>
      <c r="D279" s="7">
        <f t="shared" si="4"/>
        <v>1.217622627930552</v>
      </c>
    </row>
    <row r="280" spans="1:4" x14ac:dyDescent="0.2">
      <c r="A280" s="5" t="s">
        <v>85</v>
      </c>
      <c r="B280" s="7">
        <v>0.891910433616531</v>
      </c>
      <c r="C280" s="7">
        <v>0.30963769794886487</v>
      </c>
      <c r="D280" s="7">
        <f t="shared" si="4"/>
        <v>1.2015481315653957</v>
      </c>
    </row>
    <row r="281" spans="1:4" x14ac:dyDescent="0.2">
      <c r="A281" s="5" t="s">
        <v>80</v>
      </c>
      <c r="B281" s="7">
        <v>0.891910433616531</v>
      </c>
      <c r="C281" s="7">
        <v>0.22132560519943761</v>
      </c>
      <c r="D281" s="7">
        <f t="shared" si="4"/>
        <v>1.1132360388159686</v>
      </c>
    </row>
    <row r="282" spans="1:4" x14ac:dyDescent="0.2">
      <c r="A282" s="5" t="s">
        <v>84</v>
      </c>
      <c r="B282" s="7">
        <v>0.891910433616531</v>
      </c>
      <c r="C282" s="7">
        <v>0.19940103130162498</v>
      </c>
      <c r="D282" s="7">
        <f t="shared" si="4"/>
        <v>1.0913114649181559</v>
      </c>
    </row>
    <row r="283" spans="1:4" x14ac:dyDescent="0.2">
      <c r="A283" s="5" t="s">
        <v>82</v>
      </c>
      <c r="B283" s="7">
        <v>0.891910433616531</v>
      </c>
      <c r="C283" s="7">
        <v>0.19651756957811251</v>
      </c>
      <c r="D283" s="7">
        <f t="shared" si="4"/>
        <v>1.0884280031946436</v>
      </c>
    </row>
    <row r="284" spans="1:4" x14ac:dyDescent="0.2">
      <c r="A284" s="5" t="s">
        <v>72</v>
      </c>
      <c r="B284" s="7">
        <v>0.891910433616531</v>
      </c>
      <c r="C284" s="7">
        <v>0.15171272717647685</v>
      </c>
      <c r="D284" s="7">
        <f t="shared" si="4"/>
        <v>1.0436231607930078</v>
      </c>
    </row>
    <row r="285" spans="1:4" x14ac:dyDescent="0.2">
      <c r="A285" s="5" t="s">
        <v>86</v>
      </c>
      <c r="B285" s="7">
        <v>0.891910433616531</v>
      </c>
      <c r="C285" s="7">
        <v>0.12423071476847866</v>
      </c>
      <c r="D285" s="7">
        <f t="shared" si="4"/>
        <v>1.0161411483850096</v>
      </c>
    </row>
    <row r="286" spans="1:4" x14ac:dyDescent="0.2">
      <c r="A286" s="5" t="s">
        <v>69</v>
      </c>
      <c r="B286" s="7">
        <v>0.891910433616531</v>
      </c>
      <c r="C286" s="7">
        <v>0.1026718154295137</v>
      </c>
      <c r="D286" s="7">
        <f t="shared" si="4"/>
        <v>0.99458224904604475</v>
      </c>
    </row>
    <row r="287" spans="1:4" x14ac:dyDescent="0.2">
      <c r="A287" s="5" t="s">
        <v>70</v>
      </c>
      <c r="B287" s="7">
        <v>0.891910433616531</v>
      </c>
      <c r="C287" s="7">
        <v>0.1013323466165712</v>
      </c>
      <c r="D287" s="7">
        <f t="shared" si="4"/>
        <v>0.9932427802331022</v>
      </c>
    </row>
    <row r="288" spans="1:4" x14ac:dyDescent="0.2">
      <c r="A288" s="5" t="s">
        <v>63</v>
      </c>
      <c r="B288" s="7">
        <v>0.891910433616531</v>
      </c>
      <c r="C288" s="7">
        <v>0.10108796377646527</v>
      </c>
      <c r="D288" s="7">
        <f t="shared" si="4"/>
        <v>0.99299839739299622</v>
      </c>
    </row>
    <row r="289" spans="1:4" x14ac:dyDescent="0.2">
      <c r="A289" s="5" t="s">
        <v>62</v>
      </c>
      <c r="B289" s="7">
        <v>0.891910433616531</v>
      </c>
      <c r="C289" s="7">
        <v>9.3757871768313308E-2</v>
      </c>
      <c r="D289" s="7">
        <f t="shared" si="4"/>
        <v>0.98566830538484429</v>
      </c>
    </row>
    <row r="290" spans="1:4" x14ac:dyDescent="0.2">
      <c r="A290" s="5" t="s">
        <v>58</v>
      </c>
      <c r="B290" s="7">
        <v>0.891910433616531</v>
      </c>
      <c r="C290" s="7">
        <v>7.8858940454182416E-2</v>
      </c>
      <c r="D290" s="7">
        <f t="shared" si="4"/>
        <v>0.9707693740707134</v>
      </c>
    </row>
    <row r="291" spans="1:4" x14ac:dyDescent="0.2">
      <c r="A291" s="5" t="s">
        <v>57</v>
      </c>
      <c r="B291" s="7">
        <v>0.891910433616531</v>
      </c>
      <c r="C291" s="7">
        <v>5.9998328862783806E-2</v>
      </c>
      <c r="D291" s="7">
        <f t="shared" si="4"/>
        <v>0.95190876247931477</v>
      </c>
    </row>
    <row r="292" spans="1:4" x14ac:dyDescent="0.2">
      <c r="A292" s="5" t="s">
        <v>59</v>
      </c>
      <c r="B292" s="7">
        <v>0.891910433616531</v>
      </c>
      <c r="C292" s="7">
        <v>2.9378060971896783E-2</v>
      </c>
      <c r="D292" s="7">
        <f t="shared" si="4"/>
        <v>0.92128849458842776</v>
      </c>
    </row>
    <row r="293" spans="1:4" x14ac:dyDescent="0.2">
      <c r="A293" s="5" t="s">
        <v>53</v>
      </c>
      <c r="B293" s="7">
        <v>0.891910433616531</v>
      </c>
      <c r="C293" s="7">
        <v>2.3790971253147653E-2</v>
      </c>
      <c r="D293" s="7">
        <f t="shared" si="4"/>
        <v>0.91570140486967866</v>
      </c>
    </row>
    <row r="294" spans="1:4" x14ac:dyDescent="0.2">
      <c r="A294" s="5" t="s">
        <v>250</v>
      </c>
      <c r="B294" s="7">
        <v>0.891910433616531</v>
      </c>
      <c r="C294" s="7">
        <v>0</v>
      </c>
      <c r="D294" s="7">
        <f t="shared" si="4"/>
        <v>0.891910433616531</v>
      </c>
    </row>
    <row r="295" spans="1:4" x14ac:dyDescent="0.2">
      <c r="A295" s="5" t="s">
        <v>227</v>
      </c>
      <c r="B295" s="7">
        <v>0.38120109848148825</v>
      </c>
      <c r="C295" s="7">
        <v>0.20624396751726942</v>
      </c>
      <c r="D295" s="7">
        <f t="shared" si="4"/>
        <v>0.58744506599875768</v>
      </c>
    </row>
    <row r="296" spans="1:4" x14ac:dyDescent="0.2">
      <c r="A296" s="5" t="s">
        <v>225</v>
      </c>
      <c r="B296" s="7">
        <v>0.38120109848148825</v>
      </c>
      <c r="C296" s="7">
        <v>0.17821506362179257</v>
      </c>
      <c r="D296" s="7">
        <f t="shared" si="4"/>
        <v>0.55941616210328082</v>
      </c>
    </row>
    <row r="297" spans="1:4" x14ac:dyDescent="0.2">
      <c r="A297" s="5" t="s">
        <v>230</v>
      </c>
      <c r="B297" s="7">
        <v>0.38120109848148825</v>
      </c>
      <c r="C297" s="7">
        <v>0.13673872007665644</v>
      </c>
      <c r="D297" s="7">
        <f t="shared" si="4"/>
        <v>0.51793981855814475</v>
      </c>
    </row>
    <row r="298" spans="1:4" x14ac:dyDescent="0.2">
      <c r="A298" s="5" t="s">
        <v>381</v>
      </c>
      <c r="B298" s="7">
        <v>0.38120109848148825</v>
      </c>
      <c r="C298" s="7">
        <v>8.2162669824878035E-2</v>
      </c>
      <c r="D298" s="7">
        <f t="shared" si="4"/>
        <v>0.46336376830636627</v>
      </c>
    </row>
    <row r="299" spans="1:4" x14ac:dyDescent="0.2">
      <c r="A299" s="5" t="s">
        <v>383</v>
      </c>
      <c r="B299" s="7">
        <v>0.38120109848148825</v>
      </c>
      <c r="C299" s="7">
        <v>4.2534248958518706E-2</v>
      </c>
      <c r="D299" s="7">
        <f t="shared" si="4"/>
        <v>0.42373534744000696</v>
      </c>
    </row>
    <row r="300" spans="1:4" x14ac:dyDescent="0.2">
      <c r="A300" s="5" t="s">
        <v>386</v>
      </c>
      <c r="B300" s="7">
        <v>0.38120109848148825</v>
      </c>
      <c r="C300" s="7">
        <v>2.965926896499816E-2</v>
      </c>
      <c r="D300" s="7">
        <f t="shared" si="4"/>
        <v>0.41086036744648641</v>
      </c>
    </row>
    <row r="301" spans="1:4" x14ac:dyDescent="0.2">
      <c r="A301" s="5" t="s">
        <v>226</v>
      </c>
      <c r="B301" s="7">
        <v>0.18079406752518012</v>
      </c>
      <c r="C301" s="7">
        <v>0.21211796876552591</v>
      </c>
      <c r="D301" s="7">
        <f t="shared" si="4"/>
        <v>0.39291203629070603</v>
      </c>
    </row>
    <row r="302" spans="1:4" x14ac:dyDescent="0.2">
      <c r="A302" s="5" t="s">
        <v>376</v>
      </c>
      <c r="B302" s="7">
        <v>0.38120109848148825</v>
      </c>
      <c r="C302" s="7">
        <v>5.1042549109344788E-3</v>
      </c>
      <c r="D302" s="7">
        <f t="shared" si="4"/>
        <v>0.38630535339242272</v>
      </c>
    </row>
    <row r="303" spans="1:4" x14ac:dyDescent="0.2">
      <c r="A303" s="5" t="s">
        <v>384</v>
      </c>
      <c r="B303" s="7">
        <v>0.38120109848148825</v>
      </c>
      <c r="C303" s="7">
        <v>3.2112514486141597E-3</v>
      </c>
      <c r="D303" s="7">
        <f t="shared" si="4"/>
        <v>0.38441234993010243</v>
      </c>
    </row>
    <row r="304" spans="1:4" x14ac:dyDescent="0.2">
      <c r="A304" s="5" t="s">
        <v>379</v>
      </c>
      <c r="B304" s="7">
        <v>0.38120109848148825</v>
      </c>
      <c r="C304" s="7">
        <v>3.1125788781835913E-3</v>
      </c>
      <c r="D304" s="7">
        <f t="shared" si="4"/>
        <v>0.38431367735967187</v>
      </c>
    </row>
    <row r="305" spans="1:4" x14ac:dyDescent="0.2">
      <c r="A305" s="5" t="s">
        <v>385</v>
      </c>
      <c r="B305" s="7">
        <v>0.38120109848148825</v>
      </c>
      <c r="C305" s="7">
        <v>2.261070279284948E-3</v>
      </c>
      <c r="D305" s="7">
        <f t="shared" si="4"/>
        <v>0.38346216876077321</v>
      </c>
    </row>
    <row r="306" spans="1:4" x14ac:dyDescent="0.2">
      <c r="A306" s="5" t="s">
        <v>377</v>
      </c>
      <c r="B306" s="7">
        <v>0.38120109848148825</v>
      </c>
      <c r="C306" s="7">
        <v>8.2446333691555307E-4</v>
      </c>
      <c r="D306" s="7">
        <f t="shared" si="4"/>
        <v>0.3820255618184038</v>
      </c>
    </row>
    <row r="307" spans="1:4" x14ac:dyDescent="0.2">
      <c r="A307" s="5" t="s">
        <v>380</v>
      </c>
      <c r="B307" s="7">
        <v>0.20040703095630813</v>
      </c>
      <c r="C307" s="7">
        <v>2.7134432694010304E-3</v>
      </c>
      <c r="D307" s="7">
        <f t="shared" si="4"/>
        <v>0.20312047422570917</v>
      </c>
    </row>
    <row r="308" spans="1:4" x14ac:dyDescent="0.2">
      <c r="A308" s="5" t="s">
        <v>372</v>
      </c>
      <c r="B308" s="7">
        <v>0.18079406752518012</v>
      </c>
      <c r="C308" s="7">
        <v>1.8977855285702542E-4</v>
      </c>
      <c r="D308" s="7">
        <f t="shared" si="4"/>
        <v>0.18098384607803714</v>
      </c>
    </row>
    <row r="309" spans="1:4" x14ac:dyDescent="0.2">
      <c r="A309" s="5" t="s">
        <v>512</v>
      </c>
      <c r="B309" s="7">
        <v>0</v>
      </c>
      <c r="C309" s="7">
        <v>4.8443943820456657E-2</v>
      </c>
      <c r="D309" s="7">
        <f t="shared" si="4"/>
        <v>4.8443943820456657E-2</v>
      </c>
    </row>
    <row r="310" spans="1:4" x14ac:dyDescent="0.2">
      <c r="A310" s="5" t="s">
        <v>513</v>
      </c>
      <c r="B310" s="7">
        <v>0</v>
      </c>
      <c r="C310" s="7">
        <v>4.8443943820456657E-2</v>
      </c>
      <c r="D310" s="7">
        <f t="shared" si="4"/>
        <v>4.8443943820456657E-2</v>
      </c>
    </row>
    <row r="311" spans="1:4" x14ac:dyDescent="0.2">
      <c r="A311" s="5" t="s">
        <v>514</v>
      </c>
      <c r="B311" s="7">
        <v>0</v>
      </c>
      <c r="C311" s="7">
        <v>4.8443943820456657E-2</v>
      </c>
      <c r="D311" s="7">
        <f t="shared" si="4"/>
        <v>4.8443943820456657E-2</v>
      </c>
    </row>
    <row r="312" spans="1:4" x14ac:dyDescent="0.2">
      <c r="A312" s="5" t="s">
        <v>515</v>
      </c>
      <c r="B312" s="7">
        <v>0</v>
      </c>
      <c r="C312" s="7">
        <v>4.8443943820456657E-2</v>
      </c>
      <c r="D312" s="7">
        <f t="shared" si="4"/>
        <v>4.8443943820456657E-2</v>
      </c>
    </row>
    <row r="313" spans="1:4" x14ac:dyDescent="0.2">
      <c r="A313" s="5" t="s">
        <v>516</v>
      </c>
      <c r="B313" s="7">
        <v>0</v>
      </c>
      <c r="C313" s="7">
        <v>4.8443943820456657E-2</v>
      </c>
      <c r="D313" s="7">
        <f t="shared" si="4"/>
        <v>4.8443943820456657E-2</v>
      </c>
    </row>
    <row r="314" spans="1:4" x14ac:dyDescent="0.2">
      <c r="A314" s="5" t="s">
        <v>517</v>
      </c>
      <c r="B314" s="7">
        <v>0</v>
      </c>
      <c r="C314" s="7">
        <v>4.8443943820456657E-2</v>
      </c>
      <c r="D314" s="7">
        <f t="shared" si="4"/>
        <v>4.8443943820456657E-2</v>
      </c>
    </row>
    <row r="315" spans="1:4" x14ac:dyDescent="0.2">
      <c r="A315" s="5" t="s">
        <v>518</v>
      </c>
      <c r="B315" s="7">
        <v>0</v>
      </c>
      <c r="C315" s="7">
        <v>4.8443943820456657E-2</v>
      </c>
      <c r="D315" s="7">
        <f t="shared" si="4"/>
        <v>4.8443943820456657E-2</v>
      </c>
    </row>
    <row r="316" spans="1:4" x14ac:dyDescent="0.2">
      <c r="A316" s="5" t="s">
        <v>519</v>
      </c>
      <c r="B316" s="7">
        <v>0</v>
      </c>
      <c r="C316" s="7">
        <v>4.8443943820456657E-2</v>
      </c>
      <c r="D316" s="7">
        <f t="shared" si="4"/>
        <v>4.8443943820456657E-2</v>
      </c>
    </row>
    <row r="317" spans="1:4" x14ac:dyDescent="0.2">
      <c r="A317" s="5" t="s">
        <v>520</v>
      </c>
      <c r="B317" s="7">
        <v>0</v>
      </c>
      <c r="C317" s="7">
        <v>4.8443943820456657E-2</v>
      </c>
      <c r="D317" s="7">
        <f t="shared" si="4"/>
        <v>4.8443943820456657E-2</v>
      </c>
    </row>
    <row r="318" spans="1:4" x14ac:dyDescent="0.2">
      <c r="A318" s="5" t="s">
        <v>521</v>
      </c>
      <c r="B318" s="7">
        <v>0</v>
      </c>
      <c r="C318" s="7">
        <v>4.8443943820456657E-2</v>
      </c>
      <c r="D318" s="7">
        <f t="shared" si="4"/>
        <v>4.8443943820456657E-2</v>
      </c>
    </row>
    <row r="319" spans="1:4" x14ac:dyDescent="0.2">
      <c r="A319" s="5" t="s">
        <v>522</v>
      </c>
      <c r="B319" s="7">
        <v>0</v>
      </c>
      <c r="C319" s="7">
        <v>4.8443943820456657E-2</v>
      </c>
      <c r="D319" s="7">
        <f t="shared" si="4"/>
        <v>4.8443943820456657E-2</v>
      </c>
    </row>
    <row r="320" spans="1:4" x14ac:dyDescent="0.2">
      <c r="A320" s="5" t="s">
        <v>530</v>
      </c>
      <c r="B320" s="7">
        <v>0</v>
      </c>
      <c r="C320" s="7">
        <v>4.8443943820456657E-2</v>
      </c>
      <c r="D320" s="7">
        <f t="shared" si="4"/>
        <v>4.8443943820456657E-2</v>
      </c>
    </row>
    <row r="321" spans="1:4" x14ac:dyDescent="0.2">
      <c r="A321" s="5" t="s">
        <v>523</v>
      </c>
      <c r="B321" s="7">
        <v>0</v>
      </c>
      <c r="C321" s="7">
        <v>4.8443943820456657E-2</v>
      </c>
      <c r="D321" s="7">
        <f t="shared" si="4"/>
        <v>4.8443943820456657E-2</v>
      </c>
    </row>
    <row r="322" spans="1:4" x14ac:dyDescent="0.2">
      <c r="A322" s="5" t="s">
        <v>524</v>
      </c>
      <c r="B322" s="7">
        <v>0</v>
      </c>
      <c r="C322" s="7">
        <v>4.8443943820456657E-2</v>
      </c>
      <c r="D322" s="7">
        <f t="shared" si="4"/>
        <v>4.8443943820456657E-2</v>
      </c>
    </row>
    <row r="323" spans="1:4" x14ac:dyDescent="0.2">
      <c r="A323" s="5" t="s">
        <v>525</v>
      </c>
      <c r="B323" s="7">
        <v>0</v>
      </c>
      <c r="C323" s="7">
        <v>4.8443943820456657E-2</v>
      </c>
      <c r="D323" s="7">
        <f t="shared" si="4"/>
        <v>4.8443943820456657E-2</v>
      </c>
    </row>
    <row r="324" spans="1:4" x14ac:dyDescent="0.2">
      <c r="A324" s="5" t="s">
        <v>526</v>
      </c>
      <c r="B324" s="7">
        <v>0</v>
      </c>
      <c r="C324" s="7">
        <v>4.8443943820456657E-2</v>
      </c>
      <c r="D324" s="7">
        <f t="shared" si="4"/>
        <v>4.8443943820456657E-2</v>
      </c>
    </row>
    <row r="325" spans="1:4" x14ac:dyDescent="0.2">
      <c r="A325" s="5" t="s">
        <v>56</v>
      </c>
      <c r="B325" s="7">
        <v>0</v>
      </c>
      <c r="C325" s="7">
        <v>3.6370342738232489E-2</v>
      </c>
      <c r="D325" s="7">
        <f t="shared" si="4"/>
        <v>3.6370342738232489E-2</v>
      </c>
    </row>
    <row r="326" spans="1:4" x14ac:dyDescent="0.2">
      <c r="A326" s="5" t="s">
        <v>26</v>
      </c>
      <c r="B326" s="7">
        <v>0</v>
      </c>
      <c r="C326" s="7">
        <v>1.0313673564379209E-2</v>
      </c>
      <c r="D326" s="7">
        <f t="shared" si="4"/>
        <v>1.0313673564379209E-2</v>
      </c>
    </row>
    <row r="327" spans="1:4" x14ac:dyDescent="0.2">
      <c r="A327" s="5" t="s">
        <v>28</v>
      </c>
      <c r="B327" s="7">
        <v>0</v>
      </c>
      <c r="C327" s="7">
        <v>1.0313673564379209E-2</v>
      </c>
      <c r="D327" s="7">
        <f t="shared" si="4"/>
        <v>1.0313673564379209E-2</v>
      </c>
    </row>
    <row r="328" spans="1:4" x14ac:dyDescent="0.2">
      <c r="A328" s="5" t="s">
        <v>34</v>
      </c>
      <c r="B328" s="7">
        <v>0</v>
      </c>
      <c r="C328" s="7">
        <v>1.0313673564379209E-2</v>
      </c>
      <c r="D328" s="7">
        <f t="shared" si="4"/>
        <v>1.0313673564379209E-2</v>
      </c>
    </row>
    <row r="329" spans="1:4" x14ac:dyDescent="0.2">
      <c r="A329" s="5" t="s">
        <v>35</v>
      </c>
      <c r="B329" s="7">
        <v>0</v>
      </c>
      <c r="C329" s="7">
        <v>1.0313673564379209E-2</v>
      </c>
      <c r="D329" s="7">
        <f t="shared" si="4"/>
        <v>1.0313673564379209E-2</v>
      </c>
    </row>
    <row r="330" spans="1:4" x14ac:dyDescent="0.2">
      <c r="A330" s="5" t="s">
        <v>43</v>
      </c>
      <c r="B330" s="7">
        <v>0</v>
      </c>
      <c r="C330" s="7">
        <v>1.0313673564379209E-2</v>
      </c>
      <c r="D330" s="7">
        <f t="shared" si="4"/>
        <v>1.0313673564379209E-2</v>
      </c>
    </row>
    <row r="331" spans="1:4" x14ac:dyDescent="0.2">
      <c r="A331" s="5" t="s">
        <v>47</v>
      </c>
      <c r="B331" s="7">
        <v>0</v>
      </c>
      <c r="C331" s="7">
        <v>1.0313673564379209E-2</v>
      </c>
      <c r="D331" s="7">
        <f t="shared" si="4"/>
        <v>1.0313673564379209E-2</v>
      </c>
    </row>
    <row r="332" spans="1:4" x14ac:dyDescent="0.2">
      <c r="A332" s="5" t="s">
        <v>49</v>
      </c>
      <c r="B332" s="7">
        <v>0</v>
      </c>
      <c r="C332" s="7">
        <v>1.0313673564379209E-2</v>
      </c>
      <c r="D332" s="7">
        <f t="shared" ref="D332:D353" si="5">SUM(B332:C332)</f>
        <v>1.0313673564379209E-2</v>
      </c>
    </row>
    <row r="333" spans="1:4" x14ac:dyDescent="0.2">
      <c r="A333" s="5" t="s">
        <v>50</v>
      </c>
      <c r="B333" s="7">
        <v>0</v>
      </c>
      <c r="C333" s="7">
        <v>1.0313673564379209E-2</v>
      </c>
      <c r="D333" s="7">
        <f t="shared" si="5"/>
        <v>1.0313673564379209E-2</v>
      </c>
    </row>
    <row r="334" spans="1:4" x14ac:dyDescent="0.2">
      <c r="A334" s="5" t="s">
        <v>37</v>
      </c>
      <c r="B334" s="7">
        <v>0</v>
      </c>
      <c r="C334" s="7">
        <v>1.0313673564379209E-2</v>
      </c>
      <c r="D334" s="7">
        <f t="shared" si="5"/>
        <v>1.0313673564379209E-2</v>
      </c>
    </row>
    <row r="335" spans="1:4" x14ac:dyDescent="0.2">
      <c r="A335" s="5" t="s">
        <v>38</v>
      </c>
      <c r="B335" s="7">
        <v>0</v>
      </c>
      <c r="C335" s="7">
        <v>1.0313673564379209E-2</v>
      </c>
      <c r="D335" s="7">
        <f t="shared" si="5"/>
        <v>1.0313673564379209E-2</v>
      </c>
    </row>
    <row r="336" spans="1:4" x14ac:dyDescent="0.2">
      <c r="A336" s="5" t="s">
        <v>39</v>
      </c>
      <c r="B336" s="7">
        <v>0</v>
      </c>
      <c r="C336" s="7">
        <v>1.0313673564379209E-2</v>
      </c>
      <c r="D336" s="7">
        <f t="shared" si="5"/>
        <v>1.0313673564379209E-2</v>
      </c>
    </row>
    <row r="337" spans="1:4" x14ac:dyDescent="0.2">
      <c r="A337" s="5" t="s">
        <v>22</v>
      </c>
      <c r="B337" s="7">
        <v>0</v>
      </c>
      <c r="C337" s="7">
        <v>1.0313673564379209E-2</v>
      </c>
      <c r="D337" s="7">
        <f t="shared" si="5"/>
        <v>1.0313673564379209E-2</v>
      </c>
    </row>
    <row r="338" spans="1:4" x14ac:dyDescent="0.2">
      <c r="A338" s="5" t="s">
        <v>23</v>
      </c>
      <c r="B338" s="7">
        <v>0</v>
      </c>
      <c r="C338" s="7">
        <v>1.0313673564379209E-2</v>
      </c>
      <c r="D338" s="7">
        <f t="shared" si="5"/>
        <v>1.0313673564379209E-2</v>
      </c>
    </row>
    <row r="339" spans="1:4" x14ac:dyDescent="0.2">
      <c r="A339" s="5" t="s">
        <v>24</v>
      </c>
      <c r="B339" s="7">
        <v>0</v>
      </c>
      <c r="C339" s="7">
        <v>1.0313673564379209E-2</v>
      </c>
      <c r="D339" s="7">
        <f t="shared" si="5"/>
        <v>1.0313673564379209E-2</v>
      </c>
    </row>
    <row r="340" spans="1:4" x14ac:dyDescent="0.2">
      <c r="A340" s="5" t="s">
        <v>25</v>
      </c>
      <c r="B340" s="7">
        <v>0</v>
      </c>
      <c r="C340" s="7">
        <v>1.0313673564379209E-2</v>
      </c>
      <c r="D340" s="7">
        <f t="shared" si="5"/>
        <v>1.0313673564379209E-2</v>
      </c>
    </row>
    <row r="341" spans="1:4" x14ac:dyDescent="0.2">
      <c r="A341" s="5" t="s">
        <v>27</v>
      </c>
      <c r="B341" s="7">
        <v>0</v>
      </c>
      <c r="C341" s="7">
        <v>1.0313673564379209E-2</v>
      </c>
      <c r="D341" s="7">
        <f t="shared" si="5"/>
        <v>1.0313673564379209E-2</v>
      </c>
    </row>
    <row r="342" spans="1:4" x14ac:dyDescent="0.2">
      <c r="A342" s="5" t="s">
        <v>29</v>
      </c>
      <c r="B342" s="7">
        <v>0</v>
      </c>
      <c r="C342" s="7">
        <v>1.0313673564379209E-2</v>
      </c>
      <c r="D342" s="7">
        <f t="shared" si="5"/>
        <v>1.0313673564379209E-2</v>
      </c>
    </row>
    <row r="343" spans="1:4" x14ac:dyDescent="0.2">
      <c r="A343" s="5" t="s">
        <v>30</v>
      </c>
      <c r="B343" s="7">
        <v>0</v>
      </c>
      <c r="C343" s="7">
        <v>1.0313673564379209E-2</v>
      </c>
      <c r="D343" s="7">
        <f t="shared" si="5"/>
        <v>1.0313673564379209E-2</v>
      </c>
    </row>
    <row r="344" spans="1:4" x14ac:dyDescent="0.2">
      <c r="A344" s="5" t="s">
        <v>31</v>
      </c>
      <c r="B344" s="7">
        <v>0</v>
      </c>
      <c r="C344" s="7">
        <v>1.0313673564379209E-2</v>
      </c>
      <c r="D344" s="7">
        <f t="shared" si="5"/>
        <v>1.0313673564379209E-2</v>
      </c>
    </row>
    <row r="345" spans="1:4" x14ac:dyDescent="0.2">
      <c r="A345" s="5" t="s">
        <v>32</v>
      </c>
      <c r="B345" s="7">
        <v>0</v>
      </c>
      <c r="C345" s="7">
        <v>1.0313673564379209E-2</v>
      </c>
      <c r="D345" s="7">
        <f t="shared" si="5"/>
        <v>1.0313673564379209E-2</v>
      </c>
    </row>
    <row r="346" spans="1:4" x14ac:dyDescent="0.2">
      <c r="A346" s="5" t="s">
        <v>36</v>
      </c>
      <c r="B346" s="7">
        <v>0</v>
      </c>
      <c r="C346" s="7">
        <v>1.0313673564379209E-2</v>
      </c>
      <c r="D346" s="7">
        <f t="shared" si="5"/>
        <v>1.0313673564379209E-2</v>
      </c>
    </row>
    <row r="347" spans="1:4" x14ac:dyDescent="0.2">
      <c r="A347" s="5" t="s">
        <v>40</v>
      </c>
      <c r="B347" s="7">
        <v>0</v>
      </c>
      <c r="C347" s="7">
        <v>1.0313673564379209E-2</v>
      </c>
      <c r="D347" s="7">
        <f t="shared" si="5"/>
        <v>1.0313673564379209E-2</v>
      </c>
    </row>
    <row r="348" spans="1:4" x14ac:dyDescent="0.2">
      <c r="A348" s="5" t="s">
        <v>41</v>
      </c>
      <c r="B348" s="7">
        <v>0</v>
      </c>
      <c r="C348" s="7">
        <v>1.0313673564379209E-2</v>
      </c>
      <c r="D348" s="7">
        <f t="shared" si="5"/>
        <v>1.0313673564379209E-2</v>
      </c>
    </row>
    <row r="349" spans="1:4" x14ac:dyDescent="0.2">
      <c r="A349" s="5" t="s">
        <v>42</v>
      </c>
      <c r="B349" s="7">
        <v>0</v>
      </c>
      <c r="C349" s="7">
        <v>1.0313673564379209E-2</v>
      </c>
      <c r="D349" s="7">
        <f t="shared" si="5"/>
        <v>1.0313673564379209E-2</v>
      </c>
    </row>
    <row r="350" spans="1:4" x14ac:dyDescent="0.2">
      <c r="A350" s="5" t="s">
        <v>44</v>
      </c>
      <c r="B350" s="7">
        <v>0</v>
      </c>
      <c r="C350" s="7">
        <v>1.0313673564379209E-2</v>
      </c>
      <c r="D350" s="7">
        <f t="shared" si="5"/>
        <v>1.0313673564379209E-2</v>
      </c>
    </row>
    <row r="351" spans="1:4" x14ac:dyDescent="0.2">
      <c r="A351" s="5" t="s">
        <v>45</v>
      </c>
      <c r="B351" s="7">
        <v>0</v>
      </c>
      <c r="C351" s="7">
        <v>1.0313673564379209E-2</v>
      </c>
      <c r="D351" s="7">
        <f t="shared" si="5"/>
        <v>1.0313673564379209E-2</v>
      </c>
    </row>
    <row r="352" spans="1:4" x14ac:dyDescent="0.2">
      <c r="A352" s="5" t="s">
        <v>46</v>
      </c>
      <c r="B352" s="7">
        <v>0</v>
      </c>
      <c r="C352" s="7">
        <v>1.0313673564379209E-2</v>
      </c>
      <c r="D352" s="7">
        <f t="shared" si="5"/>
        <v>1.0313673564379209E-2</v>
      </c>
    </row>
    <row r="353" spans="1:4" x14ac:dyDescent="0.2">
      <c r="A353" s="5" t="s">
        <v>48</v>
      </c>
      <c r="B353" s="7">
        <v>0</v>
      </c>
      <c r="C353" s="7">
        <v>1.0313673564379209E-2</v>
      </c>
      <c r="D353" s="7">
        <f t="shared" si="5"/>
        <v>1.0313673564379209E-2</v>
      </c>
    </row>
  </sheetData>
  <sortState xmlns:xlrd2="http://schemas.microsoft.com/office/spreadsheetml/2017/richdata2" ref="A12:D353">
    <sortCondition descending="1" ref="D12:D35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C3A85-021A-465C-9EEF-481358BA67A4}">
  <dimension ref="A2:D199"/>
  <sheetViews>
    <sheetView workbookViewId="0"/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597</v>
      </c>
    </row>
    <row r="6" spans="1:4" x14ac:dyDescent="0.2">
      <c r="A6" s="1" t="s">
        <v>598</v>
      </c>
    </row>
    <row r="8" spans="1:4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553</v>
      </c>
      <c r="B9" s="7">
        <v>355.68116840039005</v>
      </c>
      <c r="C9" s="7">
        <v>172.06076521368865</v>
      </c>
      <c r="D9" s="7">
        <f>SUM(B9:C9)</f>
        <v>527.74193361407868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562</v>
      </c>
      <c r="B12" s="7">
        <v>45.426939108055493</v>
      </c>
      <c r="C12" s="7">
        <v>21.809498349661087</v>
      </c>
      <c r="D12" s="7">
        <f t="shared" ref="D12:D43" si="0">SUM(B12:C12)</f>
        <v>67.236437457716576</v>
      </c>
    </row>
    <row r="13" spans="1:4" x14ac:dyDescent="0.2">
      <c r="A13" s="5" t="s">
        <v>556</v>
      </c>
      <c r="B13" s="7">
        <v>29.363093896479864</v>
      </c>
      <c r="C13" s="7">
        <v>14.186873825876086</v>
      </c>
      <c r="D13" s="7">
        <f t="shared" si="0"/>
        <v>43.549967722355952</v>
      </c>
    </row>
    <row r="14" spans="1:4" x14ac:dyDescent="0.2">
      <c r="A14" s="5" t="s">
        <v>560</v>
      </c>
      <c r="B14" s="7">
        <v>24.526929442062858</v>
      </c>
      <c r="C14" s="7">
        <v>11.864902117597902</v>
      </c>
      <c r="D14" s="7">
        <f t="shared" si="0"/>
        <v>36.391831559660758</v>
      </c>
    </row>
    <row r="15" spans="1:4" x14ac:dyDescent="0.2">
      <c r="A15" s="5" t="s">
        <v>150</v>
      </c>
      <c r="B15" s="7">
        <v>0.37638219736672124</v>
      </c>
      <c r="C15" s="7">
        <v>5.652349399366166</v>
      </c>
      <c r="D15" s="7">
        <f t="shared" si="0"/>
        <v>6.0287315967328876</v>
      </c>
    </row>
    <row r="16" spans="1:4" x14ac:dyDescent="0.2">
      <c r="A16" s="5" t="s">
        <v>554</v>
      </c>
      <c r="B16" s="7">
        <v>3.4355268852709577</v>
      </c>
      <c r="C16" s="7">
        <v>1.4798612427736739</v>
      </c>
      <c r="D16" s="7">
        <f t="shared" si="0"/>
        <v>4.9153881280446319</v>
      </c>
    </row>
    <row r="17" spans="1:4" x14ac:dyDescent="0.2">
      <c r="A17" s="5" t="s">
        <v>199</v>
      </c>
      <c r="B17" s="7">
        <v>0.19516109645914193</v>
      </c>
      <c r="C17" s="7">
        <v>3.3252059093155872</v>
      </c>
      <c r="D17" s="7">
        <f t="shared" si="0"/>
        <v>3.5203670057747294</v>
      </c>
    </row>
    <row r="18" spans="1:4" x14ac:dyDescent="0.2">
      <c r="A18" s="5" t="s">
        <v>103</v>
      </c>
      <c r="B18" s="7">
        <v>0.37638219736672124</v>
      </c>
      <c r="C18" s="7">
        <v>2.0092446276130773</v>
      </c>
      <c r="D18" s="7">
        <f t="shared" si="0"/>
        <v>2.3856268249797985</v>
      </c>
    </row>
    <row r="19" spans="1:4" x14ac:dyDescent="0.2">
      <c r="A19" s="5" t="s">
        <v>84</v>
      </c>
      <c r="B19" s="7">
        <v>0.19516109645914193</v>
      </c>
      <c r="C19" s="7">
        <v>1.6328267358540745</v>
      </c>
      <c r="D19" s="7">
        <f t="shared" si="0"/>
        <v>1.8279878323132164</v>
      </c>
    </row>
    <row r="20" spans="1:4" x14ac:dyDescent="0.2">
      <c r="A20" s="5" t="s">
        <v>242</v>
      </c>
      <c r="B20" s="7">
        <v>0.19516109645914193</v>
      </c>
      <c r="C20" s="7">
        <v>1.0010393353136173</v>
      </c>
      <c r="D20" s="7">
        <f t="shared" si="0"/>
        <v>1.1962004317727593</v>
      </c>
    </row>
    <row r="21" spans="1:4" x14ac:dyDescent="0.2">
      <c r="A21" s="5" t="s">
        <v>231</v>
      </c>
      <c r="B21" s="7">
        <v>0.37638219736672124</v>
      </c>
      <c r="C21" s="7">
        <v>0.68063413486468793</v>
      </c>
      <c r="D21" s="7">
        <f t="shared" si="0"/>
        <v>1.0570163322314092</v>
      </c>
    </row>
    <row r="22" spans="1:4" x14ac:dyDescent="0.2">
      <c r="A22" s="5" t="s">
        <v>151</v>
      </c>
      <c r="B22" s="7">
        <v>0.37638219736672124</v>
      </c>
      <c r="C22" s="7">
        <v>0.57283132019057426</v>
      </c>
      <c r="D22" s="7">
        <f t="shared" si="0"/>
        <v>0.94921351755729555</v>
      </c>
    </row>
    <row r="23" spans="1:4" x14ac:dyDescent="0.2">
      <c r="A23" s="5" t="s">
        <v>73</v>
      </c>
      <c r="B23" s="7">
        <v>0.37638219736672124</v>
      </c>
      <c r="C23" s="7">
        <v>0.50506441251160239</v>
      </c>
      <c r="D23" s="7">
        <f t="shared" si="0"/>
        <v>0.88144660987832357</v>
      </c>
    </row>
    <row r="24" spans="1:4" x14ac:dyDescent="0.2">
      <c r="A24" s="5" t="s">
        <v>93</v>
      </c>
      <c r="B24" s="7">
        <v>0.37638219736672124</v>
      </c>
      <c r="C24" s="7">
        <v>0.46591637129262325</v>
      </c>
      <c r="D24" s="7">
        <f t="shared" si="0"/>
        <v>0.84229856865934449</v>
      </c>
    </row>
    <row r="25" spans="1:4" x14ac:dyDescent="0.2">
      <c r="A25" s="5" t="s">
        <v>55</v>
      </c>
      <c r="B25" s="7">
        <v>0.37638219736672124</v>
      </c>
      <c r="C25" s="7">
        <v>0.45681389427857477</v>
      </c>
      <c r="D25" s="7">
        <f t="shared" si="0"/>
        <v>0.83319609164529607</v>
      </c>
    </row>
    <row r="26" spans="1:4" x14ac:dyDescent="0.2">
      <c r="A26" s="5" t="s">
        <v>98</v>
      </c>
      <c r="B26" s="7">
        <v>0.37638219736672124</v>
      </c>
      <c r="C26" s="7">
        <v>0.39974379640258234</v>
      </c>
      <c r="D26" s="7">
        <f t="shared" si="0"/>
        <v>0.77612599376930358</v>
      </c>
    </row>
    <row r="27" spans="1:4" x14ac:dyDescent="0.2">
      <c r="A27" s="5" t="s">
        <v>12</v>
      </c>
      <c r="B27" s="7">
        <v>0.19516109645914193</v>
      </c>
      <c r="C27" s="7">
        <v>0.57820022950481342</v>
      </c>
      <c r="D27" s="7">
        <f t="shared" si="0"/>
        <v>0.77336132596395535</v>
      </c>
    </row>
    <row r="28" spans="1:4" x14ac:dyDescent="0.2">
      <c r="A28" s="5" t="s">
        <v>149</v>
      </c>
      <c r="B28" s="7">
        <v>0.37638219736672124</v>
      </c>
      <c r="C28" s="7">
        <v>0.39598743033679001</v>
      </c>
      <c r="D28" s="7">
        <f t="shared" si="0"/>
        <v>0.77236962770351125</v>
      </c>
    </row>
    <row r="29" spans="1:4" x14ac:dyDescent="0.2">
      <c r="A29" s="5" t="s">
        <v>7</v>
      </c>
      <c r="B29" s="7">
        <v>0.37638219736672124</v>
      </c>
      <c r="C29" s="7">
        <v>0.37261479963042188</v>
      </c>
      <c r="D29" s="7">
        <f t="shared" si="0"/>
        <v>0.74899699699714306</v>
      </c>
    </row>
    <row r="30" spans="1:4" x14ac:dyDescent="0.2">
      <c r="A30" s="5" t="s">
        <v>180</v>
      </c>
      <c r="B30" s="7">
        <v>0.37638219736672124</v>
      </c>
      <c r="C30" s="7">
        <v>0.340723132446277</v>
      </c>
      <c r="D30" s="7">
        <f t="shared" si="0"/>
        <v>0.71710532981299824</v>
      </c>
    </row>
    <row r="31" spans="1:4" x14ac:dyDescent="0.2">
      <c r="A31" s="5" t="s">
        <v>184</v>
      </c>
      <c r="B31" s="7">
        <v>0.37638219736672124</v>
      </c>
      <c r="C31" s="7">
        <v>0.3157193245328877</v>
      </c>
      <c r="D31" s="7">
        <f t="shared" si="0"/>
        <v>0.69210152189960894</v>
      </c>
    </row>
    <row r="32" spans="1:4" x14ac:dyDescent="0.2">
      <c r="A32" s="5" t="s">
        <v>75</v>
      </c>
      <c r="B32" s="7">
        <v>0.37638219736672124</v>
      </c>
      <c r="C32" s="7">
        <v>0.29864080741724658</v>
      </c>
      <c r="D32" s="7">
        <f t="shared" si="0"/>
        <v>0.67502300478396782</v>
      </c>
    </row>
    <row r="33" spans="1:4" x14ac:dyDescent="0.2">
      <c r="A33" s="5" t="s">
        <v>127</v>
      </c>
      <c r="B33" s="7">
        <v>0.37638219736672124</v>
      </c>
      <c r="C33" s="7">
        <v>0.28676547031761496</v>
      </c>
      <c r="D33" s="7">
        <f t="shared" si="0"/>
        <v>0.6631476676843362</v>
      </c>
    </row>
    <row r="34" spans="1:4" x14ac:dyDescent="0.2">
      <c r="A34" s="5" t="s">
        <v>65</v>
      </c>
      <c r="B34" s="7">
        <v>0.37638219736672124</v>
      </c>
      <c r="C34" s="7">
        <v>0.22833862262451474</v>
      </c>
      <c r="D34" s="7">
        <f t="shared" si="0"/>
        <v>0.60472081999123595</v>
      </c>
    </row>
    <row r="35" spans="1:4" x14ac:dyDescent="0.2">
      <c r="A35" s="5" t="s">
        <v>201</v>
      </c>
      <c r="B35" s="7">
        <v>0.37638219736672124</v>
      </c>
      <c r="C35" s="7">
        <v>0.22637401049209468</v>
      </c>
      <c r="D35" s="7">
        <f t="shared" si="0"/>
        <v>0.6027562078588159</v>
      </c>
    </row>
    <row r="36" spans="1:4" x14ac:dyDescent="0.2">
      <c r="A36" s="5" t="s">
        <v>166</v>
      </c>
      <c r="B36" s="7">
        <v>0.37638219736672124</v>
      </c>
      <c r="C36" s="7">
        <v>0.21208162309920328</v>
      </c>
      <c r="D36" s="7">
        <f t="shared" si="0"/>
        <v>0.58846382046592449</v>
      </c>
    </row>
    <row r="37" spans="1:4" x14ac:dyDescent="0.2">
      <c r="A37" s="5" t="s">
        <v>175</v>
      </c>
      <c r="B37" s="7">
        <v>0.37638219736672124</v>
      </c>
      <c r="C37" s="7">
        <v>0.21000958337227499</v>
      </c>
      <c r="D37" s="7">
        <f t="shared" si="0"/>
        <v>0.58639178073899623</v>
      </c>
    </row>
    <row r="38" spans="1:4" x14ac:dyDescent="0.2">
      <c r="A38" s="5" t="s">
        <v>132</v>
      </c>
      <c r="B38" s="7">
        <v>0.37638219736672124</v>
      </c>
      <c r="C38" s="7">
        <v>0.20507864266770981</v>
      </c>
      <c r="D38" s="7">
        <f t="shared" si="0"/>
        <v>0.58146084003443099</v>
      </c>
    </row>
    <row r="39" spans="1:4" x14ac:dyDescent="0.2">
      <c r="A39" s="5" t="s">
        <v>181</v>
      </c>
      <c r="B39" s="7">
        <v>0.37638219736672124</v>
      </c>
      <c r="C39" s="7">
        <v>0.1921146306550062</v>
      </c>
      <c r="D39" s="7">
        <f t="shared" si="0"/>
        <v>0.56849682802172741</v>
      </c>
    </row>
    <row r="40" spans="1:4" x14ac:dyDescent="0.2">
      <c r="A40" s="5" t="s">
        <v>60</v>
      </c>
      <c r="B40" s="7">
        <v>0.37638219736672124</v>
      </c>
      <c r="C40" s="7">
        <v>0.18388187954078103</v>
      </c>
      <c r="D40" s="7">
        <f t="shared" si="0"/>
        <v>0.56026407690750224</v>
      </c>
    </row>
    <row r="41" spans="1:4" x14ac:dyDescent="0.2">
      <c r="A41" s="5" t="s">
        <v>171</v>
      </c>
      <c r="B41" s="7">
        <v>0.37638219736672124</v>
      </c>
      <c r="C41" s="7">
        <v>0.18106589313440641</v>
      </c>
      <c r="D41" s="7">
        <f t="shared" si="0"/>
        <v>0.55744809050112765</v>
      </c>
    </row>
    <row r="42" spans="1:4" x14ac:dyDescent="0.2">
      <c r="A42" s="5" t="s">
        <v>186</v>
      </c>
      <c r="B42" s="7">
        <v>0.37638219736672124</v>
      </c>
      <c r="C42" s="7">
        <v>0.16197208516567702</v>
      </c>
      <c r="D42" s="7">
        <f t="shared" si="0"/>
        <v>0.53835428253239825</v>
      </c>
    </row>
    <row r="43" spans="1:4" x14ac:dyDescent="0.2">
      <c r="A43" s="5" t="s">
        <v>157</v>
      </c>
      <c r="B43" s="7">
        <v>0.37638219736672124</v>
      </c>
      <c r="C43" s="7">
        <v>0.15596122186191572</v>
      </c>
      <c r="D43" s="7">
        <f t="shared" si="0"/>
        <v>0.53234341922863693</v>
      </c>
    </row>
    <row r="44" spans="1:4" x14ac:dyDescent="0.2">
      <c r="A44" s="5" t="s">
        <v>161</v>
      </c>
      <c r="B44" s="7">
        <v>0.37638219736672124</v>
      </c>
      <c r="C44" s="7">
        <v>0.14835849618039806</v>
      </c>
      <c r="D44" s="7">
        <f t="shared" ref="D44:D75" si="1">SUM(B44:C44)</f>
        <v>0.52474069354711927</v>
      </c>
    </row>
    <row r="45" spans="1:4" x14ac:dyDescent="0.2">
      <c r="A45" s="5" t="s">
        <v>111</v>
      </c>
      <c r="B45" s="7">
        <v>0.37638219736672124</v>
      </c>
      <c r="C45" s="7">
        <v>0.14745736076706881</v>
      </c>
      <c r="D45" s="7">
        <f t="shared" si="1"/>
        <v>0.52383955813379002</v>
      </c>
    </row>
    <row r="46" spans="1:4" x14ac:dyDescent="0.2">
      <c r="A46" s="5" t="s">
        <v>254</v>
      </c>
      <c r="B46" s="7">
        <v>0.37638219736672124</v>
      </c>
      <c r="C46" s="7">
        <v>0.14094726265650262</v>
      </c>
      <c r="D46" s="7">
        <f t="shared" si="1"/>
        <v>0.51732946002322389</v>
      </c>
    </row>
    <row r="47" spans="1:4" x14ac:dyDescent="0.2">
      <c r="A47" s="5" t="s">
        <v>128</v>
      </c>
      <c r="B47" s="7">
        <v>0.37638219736672124</v>
      </c>
      <c r="C47" s="7">
        <v>0.13969906976472576</v>
      </c>
      <c r="D47" s="7">
        <f t="shared" si="1"/>
        <v>0.51608126713144697</v>
      </c>
    </row>
    <row r="48" spans="1:4" x14ac:dyDescent="0.2">
      <c r="A48" s="5" t="s">
        <v>74</v>
      </c>
      <c r="B48" s="7">
        <v>0.19516109645914193</v>
      </c>
      <c r="C48" s="7">
        <v>0.29826438733740912</v>
      </c>
      <c r="D48" s="7">
        <f t="shared" si="1"/>
        <v>0.49342548379655105</v>
      </c>
    </row>
    <row r="49" spans="1:4" x14ac:dyDescent="0.2">
      <c r="A49" s="5" t="s">
        <v>124</v>
      </c>
      <c r="B49" s="7">
        <v>0.37638219736672124</v>
      </c>
      <c r="C49" s="7">
        <v>0.1040410842869136</v>
      </c>
      <c r="D49" s="7">
        <f t="shared" si="1"/>
        <v>0.48042328165363485</v>
      </c>
    </row>
    <row r="50" spans="1:4" x14ac:dyDescent="0.2">
      <c r="A50" s="5" t="s">
        <v>64</v>
      </c>
      <c r="B50" s="7">
        <v>0.37638219736672124</v>
      </c>
      <c r="C50" s="7">
        <v>0.10344225661818286</v>
      </c>
      <c r="D50" s="7">
        <f t="shared" si="1"/>
        <v>0.47982445398490409</v>
      </c>
    </row>
    <row r="51" spans="1:4" x14ac:dyDescent="0.2">
      <c r="A51" s="5" t="s">
        <v>174</v>
      </c>
      <c r="B51" s="7">
        <v>0.37638219736672124</v>
      </c>
      <c r="C51" s="7">
        <v>0.10074047379125264</v>
      </c>
      <c r="D51" s="7">
        <f t="shared" si="1"/>
        <v>0.47712267115797391</v>
      </c>
    </row>
    <row r="52" spans="1:4" x14ac:dyDescent="0.2">
      <c r="A52" s="5" t="s">
        <v>121</v>
      </c>
      <c r="B52" s="7">
        <v>0.37638219736672124</v>
      </c>
      <c r="C52" s="7">
        <v>7.8030830860979311E-2</v>
      </c>
      <c r="D52" s="7">
        <f t="shared" si="1"/>
        <v>0.45441302822770058</v>
      </c>
    </row>
    <row r="53" spans="1:4" x14ac:dyDescent="0.2">
      <c r="A53" s="5" t="s">
        <v>165</v>
      </c>
      <c r="B53" s="7">
        <v>0.37638219736672124</v>
      </c>
      <c r="C53" s="7">
        <v>6.5284426781172536E-2</v>
      </c>
      <c r="D53" s="7">
        <f t="shared" si="1"/>
        <v>0.44166662414789376</v>
      </c>
    </row>
    <row r="54" spans="1:4" x14ac:dyDescent="0.2">
      <c r="A54" s="5" t="s">
        <v>190</v>
      </c>
      <c r="B54" s="7">
        <v>0.37638219736672124</v>
      </c>
      <c r="C54" s="7">
        <v>6.3387997997172305E-2</v>
      </c>
      <c r="D54" s="7">
        <f t="shared" si="1"/>
        <v>0.43977019536389356</v>
      </c>
    </row>
    <row r="55" spans="1:4" x14ac:dyDescent="0.2">
      <c r="A55" s="5" t="s">
        <v>474</v>
      </c>
      <c r="B55" s="7">
        <v>0.37638219736672124</v>
      </c>
      <c r="C55" s="7">
        <v>6.1403693158531607E-2</v>
      </c>
      <c r="D55" s="7">
        <f t="shared" si="1"/>
        <v>0.43778589052525285</v>
      </c>
    </row>
    <row r="56" spans="1:4" x14ac:dyDescent="0.2">
      <c r="A56" s="5" t="s">
        <v>147</v>
      </c>
      <c r="B56" s="7">
        <v>0.37638219736672124</v>
      </c>
      <c r="C56" s="7">
        <v>5.0421515573294037E-2</v>
      </c>
      <c r="D56" s="7">
        <f t="shared" si="1"/>
        <v>0.42680371294001529</v>
      </c>
    </row>
    <row r="57" spans="1:4" x14ac:dyDescent="0.2">
      <c r="A57" s="5" t="s">
        <v>107</v>
      </c>
      <c r="B57" s="7">
        <v>0.37638219736672124</v>
      </c>
      <c r="C57" s="7">
        <v>4.5459306521575725E-2</v>
      </c>
      <c r="D57" s="7">
        <f t="shared" si="1"/>
        <v>0.42184150388829694</v>
      </c>
    </row>
    <row r="58" spans="1:4" x14ac:dyDescent="0.2">
      <c r="A58" s="5" t="s">
        <v>110</v>
      </c>
      <c r="B58" s="7">
        <v>0.37638219736672124</v>
      </c>
      <c r="C58" s="7">
        <v>4.3945367970584924E-2</v>
      </c>
      <c r="D58" s="7">
        <f t="shared" si="1"/>
        <v>0.42032756533730614</v>
      </c>
    </row>
    <row r="59" spans="1:4" x14ac:dyDescent="0.2">
      <c r="A59" s="5" t="s">
        <v>188</v>
      </c>
      <c r="B59" s="7">
        <v>0.37638219736672124</v>
      </c>
      <c r="C59" s="7">
        <v>4.3481636501518317E-2</v>
      </c>
      <c r="D59" s="7">
        <f t="shared" si="1"/>
        <v>0.41986383386823956</v>
      </c>
    </row>
    <row r="60" spans="1:4" x14ac:dyDescent="0.2">
      <c r="A60" s="5" t="s">
        <v>194</v>
      </c>
      <c r="B60" s="7">
        <v>0.37638219736672124</v>
      </c>
      <c r="C60" s="7">
        <v>3.6242202429024387E-2</v>
      </c>
      <c r="D60" s="7">
        <f t="shared" si="1"/>
        <v>0.41262439979574561</v>
      </c>
    </row>
    <row r="61" spans="1:4" x14ac:dyDescent="0.2">
      <c r="A61" s="5" t="s">
        <v>160</v>
      </c>
      <c r="B61" s="7">
        <v>0.37638219736672124</v>
      </c>
      <c r="C61" s="7">
        <v>3.6137880494278497E-2</v>
      </c>
      <c r="D61" s="7">
        <f t="shared" si="1"/>
        <v>0.41252007786099976</v>
      </c>
    </row>
    <row r="62" spans="1:4" x14ac:dyDescent="0.2">
      <c r="A62" s="5" t="s">
        <v>173</v>
      </c>
      <c r="B62" s="7">
        <v>0.19516109645914193</v>
      </c>
      <c r="C62" s="7">
        <v>0.21049180763356309</v>
      </c>
      <c r="D62" s="7">
        <f t="shared" si="1"/>
        <v>0.40565290409270505</v>
      </c>
    </row>
    <row r="63" spans="1:4" x14ac:dyDescent="0.2">
      <c r="A63" s="5" t="s">
        <v>247</v>
      </c>
      <c r="B63" s="7">
        <v>0.37638219736672124</v>
      </c>
      <c r="C63" s="7">
        <v>2.623802533623535E-2</v>
      </c>
      <c r="D63" s="7">
        <f t="shared" si="1"/>
        <v>0.40262022270295661</v>
      </c>
    </row>
    <row r="64" spans="1:4" x14ac:dyDescent="0.2">
      <c r="A64" s="5" t="s">
        <v>191</v>
      </c>
      <c r="B64" s="7">
        <v>0.37638219736672124</v>
      </c>
      <c r="C64" s="7">
        <v>2.3848502481778618E-2</v>
      </c>
      <c r="D64" s="7">
        <f t="shared" si="1"/>
        <v>0.40023069984849985</v>
      </c>
    </row>
    <row r="65" spans="1:4" x14ac:dyDescent="0.2">
      <c r="A65" s="5" t="s">
        <v>21</v>
      </c>
      <c r="B65" s="7">
        <v>0.37638219736672124</v>
      </c>
      <c r="C65" s="7">
        <v>1.9227916003923668E-2</v>
      </c>
      <c r="D65" s="7">
        <f t="shared" si="1"/>
        <v>0.39561011337064489</v>
      </c>
    </row>
    <row r="66" spans="1:4" x14ac:dyDescent="0.2">
      <c r="A66" s="5" t="s">
        <v>251</v>
      </c>
      <c r="B66" s="7">
        <v>0.37638219736672124</v>
      </c>
      <c r="C66" s="7">
        <v>1.6412141347078312E-2</v>
      </c>
      <c r="D66" s="7">
        <f t="shared" si="1"/>
        <v>0.39279433871379954</v>
      </c>
    </row>
    <row r="67" spans="1:4" x14ac:dyDescent="0.2">
      <c r="A67" s="5" t="s">
        <v>232</v>
      </c>
      <c r="B67" s="7">
        <v>0.37638219736672124</v>
      </c>
      <c r="C67" s="7">
        <v>1.3119012668117675E-2</v>
      </c>
      <c r="D67" s="7">
        <f t="shared" si="1"/>
        <v>0.3895012100348389</v>
      </c>
    </row>
    <row r="68" spans="1:4" x14ac:dyDescent="0.2">
      <c r="A68" s="5" t="s">
        <v>189</v>
      </c>
      <c r="B68" s="7">
        <v>0.37638219736672124</v>
      </c>
      <c r="C68" s="7">
        <v>1.2775060849432508E-2</v>
      </c>
      <c r="D68" s="7">
        <f t="shared" si="1"/>
        <v>0.38915725821615377</v>
      </c>
    </row>
    <row r="69" spans="1:4" x14ac:dyDescent="0.2">
      <c r="A69" s="5" t="s">
        <v>162</v>
      </c>
      <c r="B69" s="7">
        <v>0.37638219736672124</v>
      </c>
      <c r="C69" s="7">
        <v>9.8778332070007212E-3</v>
      </c>
      <c r="D69" s="7">
        <f t="shared" si="1"/>
        <v>0.38626003057372194</v>
      </c>
    </row>
    <row r="70" spans="1:4" x14ac:dyDescent="0.2">
      <c r="A70" s="5" t="s">
        <v>233</v>
      </c>
      <c r="B70" s="7">
        <v>0.37638219736672124</v>
      </c>
      <c r="C70" s="7">
        <v>3.5069957035073376E-3</v>
      </c>
      <c r="D70" s="7">
        <f t="shared" si="1"/>
        <v>0.37988919307022856</v>
      </c>
    </row>
    <row r="71" spans="1:4" x14ac:dyDescent="0.2">
      <c r="A71" s="5" t="s">
        <v>66</v>
      </c>
      <c r="B71" s="7">
        <v>0.37638219736672124</v>
      </c>
      <c r="C71" s="7">
        <v>2.2933179849989318E-3</v>
      </c>
      <c r="D71" s="7">
        <f t="shared" si="1"/>
        <v>0.37867551535172017</v>
      </c>
    </row>
    <row r="72" spans="1:4" x14ac:dyDescent="0.2">
      <c r="A72" s="5" t="s">
        <v>197</v>
      </c>
      <c r="B72" s="7">
        <v>0.37638219736672124</v>
      </c>
      <c r="C72" s="7">
        <v>7.0950208935425987E-4</v>
      </c>
      <c r="D72" s="7">
        <f t="shared" si="1"/>
        <v>0.37709169945607551</v>
      </c>
    </row>
    <row r="73" spans="1:4" x14ac:dyDescent="0.2">
      <c r="A73" s="5" t="s">
        <v>172</v>
      </c>
      <c r="B73" s="7">
        <v>0.37638219736672124</v>
      </c>
      <c r="C73" s="7">
        <v>6.2543752624035984E-4</v>
      </c>
      <c r="D73" s="7">
        <f t="shared" si="1"/>
        <v>0.37700763489296157</v>
      </c>
    </row>
    <row r="74" spans="1:4" x14ac:dyDescent="0.2">
      <c r="A74" s="5" t="s">
        <v>178</v>
      </c>
      <c r="B74" s="7">
        <v>0.37638219736672124</v>
      </c>
      <c r="C74" s="7">
        <v>5.9409859591074473E-4</v>
      </c>
      <c r="D74" s="7">
        <f t="shared" si="1"/>
        <v>0.37697629596263199</v>
      </c>
    </row>
    <row r="75" spans="1:4" x14ac:dyDescent="0.2">
      <c r="A75" s="5" t="s">
        <v>205</v>
      </c>
      <c r="B75" s="7">
        <v>0.37638219736672124</v>
      </c>
      <c r="C75" s="7">
        <v>2.8113279167310155E-4</v>
      </c>
      <c r="D75" s="7">
        <f t="shared" si="1"/>
        <v>0.37666333015839432</v>
      </c>
    </row>
    <row r="76" spans="1:4" x14ac:dyDescent="0.2">
      <c r="A76" s="5" t="s">
        <v>182</v>
      </c>
      <c r="B76" s="7">
        <v>0.37638219736672124</v>
      </c>
      <c r="C76" s="7">
        <v>0</v>
      </c>
      <c r="D76" s="7">
        <f t="shared" ref="D76:D107" si="2">SUM(B76:C76)</f>
        <v>0.37638219736672124</v>
      </c>
    </row>
    <row r="77" spans="1:4" x14ac:dyDescent="0.2">
      <c r="A77" s="5" t="s">
        <v>279</v>
      </c>
      <c r="B77" s="7">
        <v>0.37638219736672124</v>
      </c>
      <c r="C77" s="7">
        <v>0</v>
      </c>
      <c r="D77" s="7">
        <f t="shared" si="2"/>
        <v>0.37638219736672124</v>
      </c>
    </row>
    <row r="78" spans="1:4" x14ac:dyDescent="0.2">
      <c r="A78" s="5" t="s">
        <v>400</v>
      </c>
      <c r="B78" s="7">
        <v>0.37638219736672124</v>
      </c>
      <c r="C78" s="7">
        <v>0</v>
      </c>
      <c r="D78" s="7">
        <f t="shared" si="2"/>
        <v>0.37638219736672124</v>
      </c>
    </row>
    <row r="79" spans="1:4" x14ac:dyDescent="0.2">
      <c r="A79" s="5" t="s">
        <v>281</v>
      </c>
      <c r="B79" s="7">
        <v>0.37638219736672124</v>
      </c>
      <c r="C79" s="7">
        <v>0</v>
      </c>
      <c r="D79" s="7">
        <f t="shared" si="2"/>
        <v>0.37638219736672124</v>
      </c>
    </row>
    <row r="80" spans="1:4" x14ac:dyDescent="0.2">
      <c r="A80" s="5" t="s">
        <v>5</v>
      </c>
      <c r="B80" s="7">
        <v>0.37638219736672124</v>
      </c>
      <c r="C80" s="7">
        <v>0</v>
      </c>
      <c r="D80" s="7">
        <f t="shared" si="2"/>
        <v>0.37638219736672124</v>
      </c>
    </row>
    <row r="81" spans="1:4" x14ac:dyDescent="0.2">
      <c r="A81" s="5" t="s">
        <v>282</v>
      </c>
      <c r="B81" s="7">
        <v>0.37638219736672124</v>
      </c>
      <c r="C81" s="7">
        <v>0</v>
      </c>
      <c r="D81" s="7">
        <f t="shared" si="2"/>
        <v>0.37638219736672124</v>
      </c>
    </row>
    <row r="82" spans="1:4" x14ac:dyDescent="0.2">
      <c r="A82" s="5" t="s">
        <v>8</v>
      </c>
      <c r="B82" s="7">
        <v>0.37638219736672124</v>
      </c>
      <c r="C82" s="7">
        <v>0</v>
      </c>
      <c r="D82" s="7">
        <f t="shared" si="2"/>
        <v>0.37638219736672124</v>
      </c>
    </row>
    <row r="83" spans="1:4" x14ac:dyDescent="0.2">
      <c r="A83" s="5" t="s">
        <v>198</v>
      </c>
      <c r="B83" s="7">
        <v>0.37638219736672124</v>
      </c>
      <c r="C83" s="7">
        <v>0</v>
      </c>
      <c r="D83" s="7">
        <f t="shared" si="2"/>
        <v>0.37638219736672124</v>
      </c>
    </row>
    <row r="84" spans="1:4" x14ac:dyDescent="0.2">
      <c r="A84" s="5" t="s">
        <v>283</v>
      </c>
      <c r="B84" s="7">
        <v>0.37638219736672124</v>
      </c>
      <c r="C84" s="7">
        <v>0</v>
      </c>
      <c r="D84" s="7">
        <f t="shared" si="2"/>
        <v>0.37638219736672124</v>
      </c>
    </row>
    <row r="85" spans="1:4" x14ac:dyDescent="0.2">
      <c r="A85" s="5" t="s">
        <v>403</v>
      </c>
      <c r="B85" s="7">
        <v>0.37638219736672124</v>
      </c>
      <c r="C85" s="7">
        <v>0</v>
      </c>
      <c r="D85" s="7">
        <f t="shared" si="2"/>
        <v>0.37638219736672124</v>
      </c>
    </row>
    <row r="86" spans="1:4" x14ac:dyDescent="0.2">
      <c r="A86" s="5" t="s">
        <v>253</v>
      </c>
      <c r="B86" s="7">
        <v>0.37638219736672124</v>
      </c>
      <c r="C86" s="7">
        <v>0</v>
      </c>
      <c r="D86" s="7">
        <f t="shared" si="2"/>
        <v>0.37638219736672124</v>
      </c>
    </row>
    <row r="87" spans="1:4" x14ac:dyDescent="0.2">
      <c r="A87" s="5" t="s">
        <v>284</v>
      </c>
      <c r="B87" s="7">
        <v>0.37638219736672124</v>
      </c>
      <c r="C87" s="7">
        <v>0</v>
      </c>
      <c r="D87" s="7">
        <f t="shared" si="2"/>
        <v>0.37638219736672124</v>
      </c>
    </row>
    <row r="88" spans="1:4" x14ac:dyDescent="0.2">
      <c r="A88" s="5" t="s">
        <v>285</v>
      </c>
      <c r="B88" s="7">
        <v>0.37638219736672124</v>
      </c>
      <c r="C88" s="7">
        <v>0</v>
      </c>
      <c r="D88" s="7">
        <f t="shared" si="2"/>
        <v>0.37638219736672124</v>
      </c>
    </row>
    <row r="89" spans="1:4" x14ac:dyDescent="0.2">
      <c r="A89" s="5" t="s">
        <v>286</v>
      </c>
      <c r="B89" s="7">
        <v>0.37638219736672124</v>
      </c>
      <c r="C89" s="7">
        <v>0</v>
      </c>
      <c r="D89" s="7">
        <f t="shared" si="2"/>
        <v>0.37638219736672124</v>
      </c>
    </row>
    <row r="90" spans="1:4" x14ac:dyDescent="0.2">
      <c r="A90" s="5" t="s">
        <v>464</v>
      </c>
      <c r="B90" s="7">
        <v>0.37638219736672124</v>
      </c>
      <c r="C90" s="7">
        <v>0</v>
      </c>
      <c r="D90" s="7">
        <f t="shared" si="2"/>
        <v>0.37638219736672124</v>
      </c>
    </row>
    <row r="91" spans="1:4" x14ac:dyDescent="0.2">
      <c r="A91" s="5" t="s">
        <v>287</v>
      </c>
      <c r="B91" s="7">
        <v>0.37638219736672124</v>
      </c>
      <c r="C91" s="7">
        <v>0</v>
      </c>
      <c r="D91" s="7">
        <f t="shared" si="2"/>
        <v>0.37638219736672124</v>
      </c>
    </row>
    <row r="92" spans="1:4" x14ac:dyDescent="0.2">
      <c r="A92" s="5" t="s">
        <v>418</v>
      </c>
      <c r="B92" s="7">
        <v>0.37638219736672124</v>
      </c>
      <c r="C92" s="7">
        <v>0</v>
      </c>
      <c r="D92" s="7">
        <f t="shared" si="2"/>
        <v>0.37638219736672124</v>
      </c>
    </row>
    <row r="93" spans="1:4" x14ac:dyDescent="0.2">
      <c r="A93" s="5" t="s">
        <v>298</v>
      </c>
      <c r="B93" s="7">
        <v>0.37638219736672124</v>
      </c>
      <c r="C93" s="7">
        <v>0</v>
      </c>
      <c r="D93" s="7">
        <f t="shared" si="2"/>
        <v>0.37638219736672124</v>
      </c>
    </row>
    <row r="94" spans="1:4" x14ac:dyDescent="0.2">
      <c r="A94" s="5" t="s">
        <v>289</v>
      </c>
      <c r="B94" s="7">
        <v>0.37638219736672124</v>
      </c>
      <c r="C94" s="7">
        <v>0</v>
      </c>
      <c r="D94" s="7">
        <f t="shared" si="2"/>
        <v>0.37638219736672124</v>
      </c>
    </row>
    <row r="95" spans="1:4" x14ac:dyDescent="0.2">
      <c r="A95" s="5" t="s">
        <v>290</v>
      </c>
      <c r="B95" s="7">
        <v>0.37638219736672124</v>
      </c>
      <c r="C95" s="7">
        <v>0</v>
      </c>
      <c r="D95" s="7">
        <f t="shared" si="2"/>
        <v>0.37638219736672124</v>
      </c>
    </row>
    <row r="96" spans="1:4" x14ac:dyDescent="0.2">
      <c r="A96" s="5" t="s">
        <v>291</v>
      </c>
      <c r="B96" s="7">
        <v>0.37638219736672124</v>
      </c>
      <c r="C96" s="7">
        <v>0</v>
      </c>
      <c r="D96" s="7">
        <f t="shared" si="2"/>
        <v>0.37638219736672124</v>
      </c>
    </row>
    <row r="97" spans="1:4" x14ac:dyDescent="0.2">
      <c r="A97" s="5" t="s">
        <v>78</v>
      </c>
      <c r="B97" s="7">
        <v>0.37638219736672124</v>
      </c>
      <c r="C97" s="7">
        <v>0</v>
      </c>
      <c r="D97" s="7">
        <f t="shared" si="2"/>
        <v>0.37638219736672124</v>
      </c>
    </row>
    <row r="98" spans="1:4" x14ac:dyDescent="0.2">
      <c r="A98" s="5" t="s">
        <v>292</v>
      </c>
      <c r="B98" s="7">
        <v>0.37638219736672124</v>
      </c>
      <c r="C98" s="7">
        <v>0</v>
      </c>
      <c r="D98" s="7">
        <f t="shared" si="2"/>
        <v>0.37638219736672124</v>
      </c>
    </row>
    <row r="99" spans="1:4" x14ac:dyDescent="0.2">
      <c r="A99" s="5" t="s">
        <v>293</v>
      </c>
      <c r="B99" s="7">
        <v>0.37638219736672124</v>
      </c>
      <c r="C99" s="7">
        <v>0</v>
      </c>
      <c r="D99" s="7">
        <f t="shared" si="2"/>
        <v>0.37638219736672124</v>
      </c>
    </row>
    <row r="100" spans="1:4" x14ac:dyDescent="0.2">
      <c r="A100" s="5" t="s">
        <v>420</v>
      </c>
      <c r="B100" s="7">
        <v>0.37638219736672124</v>
      </c>
      <c r="C100" s="7">
        <v>0</v>
      </c>
      <c r="D100" s="7">
        <f t="shared" si="2"/>
        <v>0.37638219736672124</v>
      </c>
    </row>
    <row r="101" spans="1:4" x14ac:dyDescent="0.2">
      <c r="A101" s="5" t="s">
        <v>294</v>
      </c>
      <c r="B101" s="7">
        <v>0.37638219736672124</v>
      </c>
      <c r="C101" s="7">
        <v>0</v>
      </c>
      <c r="D101" s="7">
        <f t="shared" si="2"/>
        <v>0.37638219736672124</v>
      </c>
    </row>
    <row r="102" spans="1:4" x14ac:dyDescent="0.2">
      <c r="A102" s="5" t="s">
        <v>81</v>
      </c>
      <c r="B102" s="7">
        <v>0.37638219736672124</v>
      </c>
      <c r="C102" s="7">
        <v>0</v>
      </c>
      <c r="D102" s="7">
        <f t="shared" si="2"/>
        <v>0.37638219736672124</v>
      </c>
    </row>
    <row r="103" spans="1:4" x14ac:dyDescent="0.2">
      <c r="A103" s="5" t="s">
        <v>243</v>
      </c>
      <c r="B103" s="7">
        <v>0.37638219736672124</v>
      </c>
      <c r="C103" s="7">
        <v>0</v>
      </c>
      <c r="D103" s="7">
        <f t="shared" si="2"/>
        <v>0.37638219736672124</v>
      </c>
    </row>
    <row r="104" spans="1:4" x14ac:dyDescent="0.2">
      <c r="A104" s="5" t="s">
        <v>204</v>
      </c>
      <c r="B104" s="7">
        <v>0.37638219736672124</v>
      </c>
      <c r="C104" s="7">
        <v>0</v>
      </c>
      <c r="D104" s="7">
        <f t="shared" si="2"/>
        <v>0.37638219736672124</v>
      </c>
    </row>
    <row r="105" spans="1:4" x14ac:dyDescent="0.2">
      <c r="A105" s="5" t="s">
        <v>421</v>
      </c>
      <c r="B105" s="7">
        <v>0.37638219736672124</v>
      </c>
      <c r="C105" s="7">
        <v>0</v>
      </c>
      <c r="D105" s="7">
        <f t="shared" si="2"/>
        <v>0.37638219736672124</v>
      </c>
    </row>
    <row r="106" spans="1:4" x14ac:dyDescent="0.2">
      <c r="A106" s="5" t="s">
        <v>248</v>
      </c>
      <c r="B106" s="7">
        <v>0.37638219736672124</v>
      </c>
      <c r="C106" s="7">
        <v>0</v>
      </c>
      <c r="D106" s="7">
        <f t="shared" si="2"/>
        <v>0.37638219736672124</v>
      </c>
    </row>
    <row r="107" spans="1:4" x14ac:dyDescent="0.2">
      <c r="A107" s="5" t="s">
        <v>159</v>
      </c>
      <c r="B107" s="7">
        <v>0.37638219736672124</v>
      </c>
      <c r="C107" s="7">
        <v>0</v>
      </c>
      <c r="D107" s="7">
        <f t="shared" si="2"/>
        <v>0.37638219736672124</v>
      </c>
    </row>
    <row r="108" spans="1:4" x14ac:dyDescent="0.2">
      <c r="A108" s="5" t="s">
        <v>422</v>
      </c>
      <c r="B108" s="7">
        <v>0.37638219736672124</v>
      </c>
      <c r="C108" s="7">
        <v>0</v>
      </c>
      <c r="D108" s="7">
        <f t="shared" ref="D108:D139" si="3">SUM(B108:C108)</f>
        <v>0.37638219736672124</v>
      </c>
    </row>
    <row r="109" spans="1:4" x14ac:dyDescent="0.2">
      <c r="A109" s="5" t="s">
        <v>20</v>
      </c>
      <c r="B109" s="7">
        <v>0.37638219736672124</v>
      </c>
      <c r="C109" s="7">
        <v>0</v>
      </c>
      <c r="D109" s="7">
        <f t="shared" si="3"/>
        <v>0.37638219736672124</v>
      </c>
    </row>
    <row r="110" spans="1:4" x14ac:dyDescent="0.2">
      <c r="A110" s="5" t="s">
        <v>68</v>
      </c>
      <c r="B110" s="7">
        <v>0.37638219736672124</v>
      </c>
      <c r="C110" s="7">
        <v>0</v>
      </c>
      <c r="D110" s="7">
        <f t="shared" si="3"/>
        <v>0.37638219736672124</v>
      </c>
    </row>
    <row r="111" spans="1:4" x14ac:dyDescent="0.2">
      <c r="A111" s="5" t="s">
        <v>236</v>
      </c>
      <c r="B111" s="7">
        <v>0.37638219736672124</v>
      </c>
      <c r="C111" s="7">
        <v>0</v>
      </c>
      <c r="D111" s="7">
        <f t="shared" si="3"/>
        <v>0.37638219736672124</v>
      </c>
    </row>
    <row r="112" spans="1:4" x14ac:dyDescent="0.2">
      <c r="A112" s="5" t="s">
        <v>51</v>
      </c>
      <c r="B112" s="7">
        <v>0.37638219736672124</v>
      </c>
      <c r="C112" s="7">
        <v>0</v>
      </c>
      <c r="D112" s="7">
        <f t="shared" si="3"/>
        <v>0.37638219736672124</v>
      </c>
    </row>
    <row r="113" spans="1:4" x14ac:dyDescent="0.2">
      <c r="A113" s="5" t="s">
        <v>221</v>
      </c>
      <c r="B113" s="7">
        <v>0.37638219736672124</v>
      </c>
      <c r="C113" s="7">
        <v>0</v>
      </c>
      <c r="D113" s="7">
        <f t="shared" si="3"/>
        <v>0.37638219736672124</v>
      </c>
    </row>
    <row r="114" spans="1:4" x14ac:dyDescent="0.2">
      <c r="A114" s="5" t="s">
        <v>82</v>
      </c>
      <c r="B114" s="7">
        <v>0.37638219736672124</v>
      </c>
      <c r="C114" s="7">
        <v>0</v>
      </c>
      <c r="D114" s="7">
        <f t="shared" si="3"/>
        <v>0.37638219736672124</v>
      </c>
    </row>
    <row r="115" spans="1:4" x14ac:dyDescent="0.2">
      <c r="A115" s="5" t="s">
        <v>146</v>
      </c>
      <c r="B115" s="7">
        <v>0.37638219736672124</v>
      </c>
      <c r="C115" s="7">
        <v>0</v>
      </c>
      <c r="D115" s="7">
        <f t="shared" si="3"/>
        <v>0.37638219736672124</v>
      </c>
    </row>
    <row r="116" spans="1:4" x14ac:dyDescent="0.2">
      <c r="A116" s="5" t="s">
        <v>177</v>
      </c>
      <c r="B116" s="7">
        <v>0.37638219736672124</v>
      </c>
      <c r="C116" s="7">
        <v>0</v>
      </c>
      <c r="D116" s="7">
        <f t="shared" si="3"/>
        <v>0.37638219736672124</v>
      </c>
    </row>
    <row r="117" spans="1:4" x14ac:dyDescent="0.2">
      <c r="A117" s="5" t="s">
        <v>179</v>
      </c>
      <c r="B117" s="7">
        <v>0.37638219736672124</v>
      </c>
      <c r="C117" s="7">
        <v>0</v>
      </c>
      <c r="D117" s="7">
        <f t="shared" si="3"/>
        <v>0.37638219736672124</v>
      </c>
    </row>
    <row r="118" spans="1:4" x14ac:dyDescent="0.2">
      <c r="A118" s="5" t="s">
        <v>239</v>
      </c>
      <c r="B118" s="7">
        <v>0.37638219736672124</v>
      </c>
      <c r="C118" s="7">
        <v>0</v>
      </c>
      <c r="D118" s="7">
        <f t="shared" si="3"/>
        <v>0.37638219736672124</v>
      </c>
    </row>
    <row r="119" spans="1:4" x14ac:dyDescent="0.2">
      <c r="A119" s="5" t="s">
        <v>240</v>
      </c>
      <c r="B119" s="7">
        <v>0.37638219736672124</v>
      </c>
      <c r="C119" s="7">
        <v>0</v>
      </c>
      <c r="D119" s="7">
        <f t="shared" si="3"/>
        <v>0.37638219736672124</v>
      </c>
    </row>
    <row r="120" spans="1:4" x14ac:dyDescent="0.2">
      <c r="A120" s="5" t="s">
        <v>13</v>
      </c>
      <c r="B120" s="7">
        <v>0.37638219736672124</v>
      </c>
      <c r="C120" s="7">
        <v>0</v>
      </c>
      <c r="D120" s="7">
        <f t="shared" si="3"/>
        <v>0.37638219736672124</v>
      </c>
    </row>
    <row r="121" spans="1:4" x14ac:dyDescent="0.2">
      <c r="A121" s="5" t="s">
        <v>18</v>
      </c>
      <c r="B121" s="7">
        <v>0.37638219736672124</v>
      </c>
      <c r="C121" s="7">
        <v>0</v>
      </c>
      <c r="D121" s="7">
        <f t="shared" si="3"/>
        <v>0.37638219736672124</v>
      </c>
    </row>
    <row r="122" spans="1:4" x14ac:dyDescent="0.2">
      <c r="A122" s="5" t="s">
        <v>200</v>
      </c>
      <c r="B122" s="7">
        <v>0.37638219736672124</v>
      </c>
      <c r="C122" s="7">
        <v>0</v>
      </c>
      <c r="D122" s="7">
        <f t="shared" si="3"/>
        <v>0.37638219736672124</v>
      </c>
    </row>
    <row r="123" spans="1:4" x14ac:dyDescent="0.2">
      <c r="A123" s="5" t="s">
        <v>58</v>
      </c>
      <c r="B123" s="7">
        <v>0.37638219736672124</v>
      </c>
      <c r="C123" s="7">
        <v>0</v>
      </c>
      <c r="D123" s="7">
        <f t="shared" si="3"/>
        <v>0.37638219736672124</v>
      </c>
    </row>
    <row r="124" spans="1:4" x14ac:dyDescent="0.2">
      <c r="A124" s="5" t="s">
        <v>154</v>
      </c>
      <c r="B124" s="7">
        <v>0.37638219736672124</v>
      </c>
      <c r="C124" s="7">
        <v>0</v>
      </c>
      <c r="D124" s="7">
        <f t="shared" si="3"/>
        <v>0.37638219736672124</v>
      </c>
    </row>
    <row r="125" spans="1:4" x14ac:dyDescent="0.2">
      <c r="A125" s="5" t="s">
        <v>155</v>
      </c>
      <c r="B125" s="7">
        <v>0.37638219736672124</v>
      </c>
      <c r="C125" s="7">
        <v>0</v>
      </c>
      <c r="D125" s="7">
        <f t="shared" si="3"/>
        <v>0.37638219736672124</v>
      </c>
    </row>
    <row r="126" spans="1:4" x14ac:dyDescent="0.2">
      <c r="A126" s="5" t="s">
        <v>445</v>
      </c>
      <c r="B126" s="7">
        <v>0.37638219736672124</v>
      </c>
      <c r="C126" s="7">
        <v>0</v>
      </c>
      <c r="D126" s="7">
        <f t="shared" si="3"/>
        <v>0.37638219736672124</v>
      </c>
    </row>
    <row r="127" spans="1:4" x14ac:dyDescent="0.2">
      <c r="A127" s="5" t="s">
        <v>192</v>
      </c>
      <c r="B127" s="7">
        <v>0.37638219736672124</v>
      </c>
      <c r="C127" s="7">
        <v>0</v>
      </c>
      <c r="D127" s="7">
        <f t="shared" si="3"/>
        <v>0.37638219736672124</v>
      </c>
    </row>
    <row r="128" spans="1:4" x14ac:dyDescent="0.2">
      <c r="A128" s="5" t="s">
        <v>295</v>
      </c>
      <c r="B128" s="7">
        <v>0.37638219736672124</v>
      </c>
      <c r="C128" s="7">
        <v>0</v>
      </c>
      <c r="D128" s="7">
        <f t="shared" si="3"/>
        <v>0.37638219736672124</v>
      </c>
    </row>
    <row r="129" spans="1:4" x14ac:dyDescent="0.2">
      <c r="A129" s="5" t="s">
        <v>130</v>
      </c>
      <c r="B129" s="7">
        <v>0.37638219736672124</v>
      </c>
      <c r="C129" s="7">
        <v>0</v>
      </c>
      <c r="D129" s="7">
        <f t="shared" si="3"/>
        <v>0.37638219736672124</v>
      </c>
    </row>
    <row r="130" spans="1:4" x14ac:dyDescent="0.2">
      <c r="A130" s="5" t="s">
        <v>152</v>
      </c>
      <c r="B130" s="7">
        <v>0.37638219736672124</v>
      </c>
      <c r="C130" s="7">
        <v>0</v>
      </c>
      <c r="D130" s="7">
        <f t="shared" si="3"/>
        <v>0.37638219736672124</v>
      </c>
    </row>
    <row r="131" spans="1:4" x14ac:dyDescent="0.2">
      <c r="A131" s="5" t="s">
        <v>153</v>
      </c>
      <c r="B131" s="7">
        <v>0.37638219736672124</v>
      </c>
      <c r="C131" s="7">
        <v>0</v>
      </c>
      <c r="D131" s="7">
        <f t="shared" si="3"/>
        <v>0.37638219736672124</v>
      </c>
    </row>
    <row r="132" spans="1:4" x14ac:dyDescent="0.2">
      <c r="A132" s="5" t="s">
        <v>156</v>
      </c>
      <c r="B132" s="7">
        <v>0.37638219736672124</v>
      </c>
      <c r="C132" s="7">
        <v>0</v>
      </c>
      <c r="D132" s="7">
        <f t="shared" si="3"/>
        <v>0.37638219736672124</v>
      </c>
    </row>
    <row r="133" spans="1:4" x14ac:dyDescent="0.2">
      <c r="A133" s="5" t="s">
        <v>158</v>
      </c>
      <c r="B133" s="7">
        <v>0.37638219736672124</v>
      </c>
      <c r="C133" s="7">
        <v>0</v>
      </c>
      <c r="D133" s="7">
        <f t="shared" si="3"/>
        <v>0.37638219736672124</v>
      </c>
    </row>
    <row r="134" spans="1:4" x14ac:dyDescent="0.2">
      <c r="A134" s="5" t="s">
        <v>14</v>
      </c>
      <c r="B134" s="7">
        <v>0.37638219736672124</v>
      </c>
      <c r="C134" s="7">
        <v>0</v>
      </c>
      <c r="D134" s="7">
        <f t="shared" si="3"/>
        <v>0.37638219736672124</v>
      </c>
    </row>
    <row r="135" spans="1:4" x14ac:dyDescent="0.2">
      <c r="A135" s="5" t="s">
        <v>19</v>
      </c>
      <c r="B135" s="7">
        <v>0.37638219736672124</v>
      </c>
      <c r="C135" s="7">
        <v>0</v>
      </c>
      <c r="D135" s="7">
        <f t="shared" si="3"/>
        <v>0.37638219736672124</v>
      </c>
    </row>
    <row r="136" spans="1:4" x14ac:dyDescent="0.2">
      <c r="A136" s="5" t="s">
        <v>193</v>
      </c>
      <c r="B136" s="7">
        <v>0.37638219736672124</v>
      </c>
      <c r="C136" s="7">
        <v>0</v>
      </c>
      <c r="D136" s="7">
        <f t="shared" si="3"/>
        <v>0.37638219736672124</v>
      </c>
    </row>
    <row r="137" spans="1:4" x14ac:dyDescent="0.2">
      <c r="A137" s="5" t="s">
        <v>143</v>
      </c>
      <c r="B137" s="7">
        <v>0.37638219736672124</v>
      </c>
      <c r="C137" s="7">
        <v>0</v>
      </c>
      <c r="D137" s="7">
        <f t="shared" si="3"/>
        <v>0.37638219736672124</v>
      </c>
    </row>
    <row r="138" spans="1:4" x14ac:dyDescent="0.2">
      <c r="A138" s="5" t="s">
        <v>467</v>
      </c>
      <c r="B138" s="7">
        <v>0.37638219736672124</v>
      </c>
      <c r="C138" s="7">
        <v>0</v>
      </c>
      <c r="D138" s="7">
        <f t="shared" si="3"/>
        <v>0.37638219736672124</v>
      </c>
    </row>
    <row r="139" spans="1:4" x14ac:dyDescent="0.2">
      <c r="A139" s="5" t="s">
        <v>142</v>
      </c>
      <c r="B139" s="7">
        <v>0.37638219736672124</v>
      </c>
      <c r="C139" s="7">
        <v>0</v>
      </c>
      <c r="D139" s="7">
        <f t="shared" si="3"/>
        <v>0.37638219736672124</v>
      </c>
    </row>
    <row r="140" spans="1:4" x14ac:dyDescent="0.2">
      <c r="A140" s="5" t="s">
        <v>102</v>
      </c>
      <c r="B140" s="7">
        <v>0.19516109645914193</v>
      </c>
      <c r="C140" s="7">
        <v>0.10413488932837318</v>
      </c>
      <c r="D140" s="7">
        <f t="shared" ref="D140:D171" si="4">SUM(B140:C140)</f>
        <v>0.2992959857875151</v>
      </c>
    </row>
    <row r="141" spans="1:4" x14ac:dyDescent="0.2">
      <c r="A141" s="5" t="s">
        <v>185</v>
      </c>
      <c r="B141" s="7">
        <v>0.19516109645914193</v>
      </c>
      <c r="C141" s="7">
        <v>6.5846621781342318E-2</v>
      </c>
      <c r="D141" s="7">
        <f t="shared" si="4"/>
        <v>0.26100771824048424</v>
      </c>
    </row>
    <row r="142" spans="1:4" x14ac:dyDescent="0.2">
      <c r="A142" s="5" t="s">
        <v>246</v>
      </c>
      <c r="B142" s="7">
        <v>0.19516109645914193</v>
      </c>
      <c r="C142" s="7">
        <v>2.4052134945744697E-2</v>
      </c>
      <c r="D142" s="7">
        <f t="shared" si="4"/>
        <v>0.21921323140488663</v>
      </c>
    </row>
    <row r="143" spans="1:4" x14ac:dyDescent="0.2">
      <c r="A143" s="5" t="s">
        <v>235</v>
      </c>
      <c r="B143" s="7">
        <v>0.19516109645914193</v>
      </c>
      <c r="C143" s="7">
        <v>1.6783902937272197E-2</v>
      </c>
      <c r="D143" s="7">
        <f t="shared" si="4"/>
        <v>0.21194499939641412</v>
      </c>
    </row>
    <row r="144" spans="1:4" x14ac:dyDescent="0.2">
      <c r="A144" s="5" t="s">
        <v>196</v>
      </c>
      <c r="B144" s="7">
        <v>0.19516109645914193</v>
      </c>
      <c r="C144" s="7">
        <v>6.1554882322419078E-3</v>
      </c>
      <c r="D144" s="7">
        <f t="shared" si="4"/>
        <v>0.20131658469138383</v>
      </c>
    </row>
    <row r="145" spans="1:4" x14ac:dyDescent="0.2">
      <c r="A145" s="5" t="s">
        <v>70</v>
      </c>
      <c r="B145" s="7">
        <v>0.19516109645914193</v>
      </c>
      <c r="C145" s="7">
        <v>5.2496943292690444E-3</v>
      </c>
      <c r="D145" s="7">
        <f t="shared" si="4"/>
        <v>0.20041079078841098</v>
      </c>
    </row>
    <row r="146" spans="1:4" x14ac:dyDescent="0.2">
      <c r="A146" s="5" t="s">
        <v>63</v>
      </c>
      <c r="B146" s="7">
        <v>0.19516109645914193</v>
      </c>
      <c r="C146" s="7">
        <v>3.683100728670377E-3</v>
      </c>
      <c r="D146" s="7">
        <f t="shared" si="4"/>
        <v>0.19884419718781229</v>
      </c>
    </row>
    <row r="147" spans="1:4" x14ac:dyDescent="0.2">
      <c r="A147" s="5" t="s">
        <v>57</v>
      </c>
      <c r="B147" s="7">
        <v>0.19516109645914193</v>
      </c>
      <c r="C147" s="7">
        <v>3.4359184448543596E-3</v>
      </c>
      <c r="D147" s="7">
        <f t="shared" si="4"/>
        <v>0.19859701490399628</v>
      </c>
    </row>
    <row r="148" spans="1:4" x14ac:dyDescent="0.2">
      <c r="A148" s="5" t="s">
        <v>54</v>
      </c>
      <c r="B148" s="7">
        <v>0.19516109645914193</v>
      </c>
      <c r="C148" s="7">
        <v>3.3950507857083067E-3</v>
      </c>
      <c r="D148" s="7">
        <f t="shared" si="4"/>
        <v>0.19855614724485024</v>
      </c>
    </row>
    <row r="149" spans="1:4" x14ac:dyDescent="0.2">
      <c r="A149" s="5" t="s">
        <v>72</v>
      </c>
      <c r="B149" s="7">
        <v>0.19516109645914193</v>
      </c>
      <c r="C149" s="7">
        <v>2.2629672191391689E-3</v>
      </c>
      <c r="D149" s="7">
        <f t="shared" si="4"/>
        <v>0.19742406367828108</v>
      </c>
    </row>
    <row r="150" spans="1:4" x14ac:dyDescent="0.2">
      <c r="A150" s="5" t="s">
        <v>91</v>
      </c>
      <c r="B150" s="7">
        <v>0.19516109645914193</v>
      </c>
      <c r="C150" s="7">
        <v>1.7981770024262957E-3</v>
      </c>
      <c r="D150" s="7">
        <f t="shared" si="4"/>
        <v>0.19695927346156822</v>
      </c>
    </row>
    <row r="151" spans="1:4" x14ac:dyDescent="0.2">
      <c r="A151" s="5" t="s">
        <v>425</v>
      </c>
      <c r="B151" s="7">
        <v>0.19516109645914193</v>
      </c>
      <c r="C151" s="7">
        <v>1.4898696878322443E-3</v>
      </c>
      <c r="D151" s="7">
        <f t="shared" si="4"/>
        <v>0.19665096614697417</v>
      </c>
    </row>
    <row r="152" spans="1:4" x14ac:dyDescent="0.2">
      <c r="A152" s="5" t="s">
        <v>11</v>
      </c>
      <c r="B152" s="7">
        <v>0.19516109645914193</v>
      </c>
      <c r="C152" s="7">
        <v>3.7239683878164298E-4</v>
      </c>
      <c r="D152" s="7">
        <f t="shared" si="4"/>
        <v>0.19553349329792358</v>
      </c>
    </row>
    <row r="153" spans="1:4" x14ac:dyDescent="0.2">
      <c r="A153" s="5" t="s">
        <v>9</v>
      </c>
      <c r="B153" s="7">
        <v>0.19516109645914193</v>
      </c>
      <c r="C153" s="7">
        <v>2.5847559204290687E-4</v>
      </c>
      <c r="D153" s="7">
        <f t="shared" si="4"/>
        <v>0.19541957205118482</v>
      </c>
    </row>
    <row r="154" spans="1:4" x14ac:dyDescent="0.2">
      <c r="A154" s="5" t="s">
        <v>412</v>
      </c>
      <c r="B154" s="7">
        <v>0.19516109645914193</v>
      </c>
      <c r="C154" s="7">
        <v>1.4363676401073607E-4</v>
      </c>
      <c r="D154" s="7">
        <f t="shared" si="4"/>
        <v>0.19530473322315267</v>
      </c>
    </row>
    <row r="155" spans="1:4" x14ac:dyDescent="0.2">
      <c r="A155" s="5" t="s">
        <v>476</v>
      </c>
      <c r="B155" s="7">
        <v>0.19516109645914193</v>
      </c>
      <c r="C155" s="7">
        <v>1.1540349344351523E-4</v>
      </c>
      <c r="D155" s="7">
        <f t="shared" si="4"/>
        <v>0.19527649995258545</v>
      </c>
    </row>
    <row r="156" spans="1:4" x14ac:dyDescent="0.2">
      <c r="A156" s="5" t="s">
        <v>89</v>
      </c>
      <c r="B156" s="7">
        <v>0.19516109645914193</v>
      </c>
      <c r="C156" s="7">
        <v>6.3524858776246903E-5</v>
      </c>
      <c r="D156" s="7">
        <f t="shared" si="4"/>
        <v>0.19522462131791818</v>
      </c>
    </row>
    <row r="157" spans="1:4" x14ac:dyDescent="0.2">
      <c r="A157" s="5" t="s">
        <v>288</v>
      </c>
      <c r="B157" s="7">
        <v>0.19516109645914193</v>
      </c>
      <c r="C157" s="7">
        <v>0</v>
      </c>
      <c r="D157" s="7">
        <f t="shared" si="4"/>
        <v>0.19516109645914193</v>
      </c>
    </row>
    <row r="158" spans="1:4" x14ac:dyDescent="0.2">
      <c r="A158" s="5" t="s">
        <v>95</v>
      </c>
      <c r="B158" s="7">
        <v>0.19516109645914193</v>
      </c>
      <c r="C158" s="7">
        <v>0</v>
      </c>
      <c r="D158" s="7">
        <f t="shared" si="4"/>
        <v>0.19516109645914193</v>
      </c>
    </row>
    <row r="159" spans="1:4" x14ac:dyDescent="0.2">
      <c r="A159" s="5" t="s">
        <v>140</v>
      </c>
      <c r="B159" s="7">
        <v>0.19516109645914193</v>
      </c>
      <c r="C159" s="7">
        <v>0</v>
      </c>
      <c r="D159" s="7">
        <f t="shared" si="4"/>
        <v>0.19516109645914193</v>
      </c>
    </row>
    <row r="160" spans="1:4" x14ac:dyDescent="0.2">
      <c r="A160" s="5" t="s">
        <v>475</v>
      </c>
      <c r="B160" s="7">
        <v>0.19516109645914193</v>
      </c>
      <c r="C160" s="7">
        <v>0</v>
      </c>
      <c r="D160" s="7">
        <f t="shared" si="4"/>
        <v>0.19516109645914193</v>
      </c>
    </row>
    <row r="161" spans="1:4" x14ac:dyDescent="0.2">
      <c r="A161" s="5" t="s">
        <v>122</v>
      </c>
      <c r="B161" s="7">
        <v>0</v>
      </c>
      <c r="C161" s="7">
        <v>7.8030830860979311E-2</v>
      </c>
      <c r="D161" s="7">
        <f t="shared" si="4"/>
        <v>7.8030830860979311E-2</v>
      </c>
    </row>
    <row r="162" spans="1:4" x14ac:dyDescent="0.2">
      <c r="A162" s="5" t="s">
        <v>56</v>
      </c>
      <c r="B162" s="7">
        <v>0</v>
      </c>
      <c r="C162" s="7">
        <v>6.7914285351332732E-2</v>
      </c>
      <c r="D162" s="7">
        <f t="shared" si="4"/>
        <v>6.7914285351332732E-2</v>
      </c>
    </row>
    <row r="163" spans="1:4" x14ac:dyDescent="0.2">
      <c r="A163" s="5" t="s">
        <v>108</v>
      </c>
      <c r="B163" s="7">
        <v>0</v>
      </c>
      <c r="C163" s="7">
        <v>4.3945367970584924E-2</v>
      </c>
      <c r="D163" s="7">
        <f t="shared" si="4"/>
        <v>4.3945367970584924E-2</v>
      </c>
    </row>
    <row r="164" spans="1:4" x14ac:dyDescent="0.2">
      <c r="A164" s="5" t="s">
        <v>106</v>
      </c>
      <c r="B164" s="7">
        <v>0</v>
      </c>
      <c r="C164" s="7">
        <v>4.3945367970584924E-2</v>
      </c>
      <c r="D164" s="7">
        <f t="shared" si="4"/>
        <v>4.3945367970584924E-2</v>
      </c>
    </row>
    <row r="165" spans="1:4" x14ac:dyDescent="0.2">
      <c r="A165" s="5" t="s">
        <v>109</v>
      </c>
      <c r="B165" s="7">
        <v>0</v>
      </c>
      <c r="C165" s="7">
        <v>4.3945367970584924E-2</v>
      </c>
      <c r="D165" s="7">
        <f t="shared" si="4"/>
        <v>4.3945367970584924E-2</v>
      </c>
    </row>
    <row r="166" spans="1:4" x14ac:dyDescent="0.2">
      <c r="A166" s="5" t="s">
        <v>26</v>
      </c>
      <c r="B166" s="7">
        <v>0</v>
      </c>
      <c r="C166" s="7">
        <v>1.8464276618256763E-2</v>
      </c>
      <c r="D166" s="7">
        <f t="shared" si="4"/>
        <v>1.8464276618256763E-2</v>
      </c>
    </row>
    <row r="167" spans="1:4" x14ac:dyDescent="0.2">
      <c r="A167" s="5" t="s">
        <v>28</v>
      </c>
      <c r="B167" s="7">
        <v>0</v>
      </c>
      <c r="C167" s="7">
        <v>1.8464276618256763E-2</v>
      </c>
      <c r="D167" s="7">
        <f t="shared" si="4"/>
        <v>1.8464276618256763E-2</v>
      </c>
    </row>
    <row r="168" spans="1:4" x14ac:dyDescent="0.2">
      <c r="A168" s="5" t="s">
        <v>33</v>
      </c>
      <c r="B168" s="7">
        <v>0</v>
      </c>
      <c r="C168" s="7">
        <v>1.8464276618256763E-2</v>
      </c>
      <c r="D168" s="7">
        <f t="shared" si="4"/>
        <v>1.8464276618256763E-2</v>
      </c>
    </row>
    <row r="169" spans="1:4" x14ac:dyDescent="0.2">
      <c r="A169" s="5" t="s">
        <v>34</v>
      </c>
      <c r="B169" s="7">
        <v>0</v>
      </c>
      <c r="C169" s="7">
        <v>1.8464276618256763E-2</v>
      </c>
      <c r="D169" s="7">
        <f t="shared" si="4"/>
        <v>1.8464276618256763E-2</v>
      </c>
    </row>
    <row r="170" spans="1:4" x14ac:dyDescent="0.2">
      <c r="A170" s="5" t="s">
        <v>35</v>
      </c>
      <c r="B170" s="7">
        <v>0</v>
      </c>
      <c r="C170" s="7">
        <v>1.8464276618256763E-2</v>
      </c>
      <c r="D170" s="7">
        <f t="shared" si="4"/>
        <v>1.8464276618256763E-2</v>
      </c>
    </row>
    <row r="171" spans="1:4" x14ac:dyDescent="0.2">
      <c r="A171" s="5" t="s">
        <v>43</v>
      </c>
      <c r="B171" s="7">
        <v>0</v>
      </c>
      <c r="C171" s="7">
        <v>1.8464276618256763E-2</v>
      </c>
      <c r="D171" s="7">
        <f t="shared" si="4"/>
        <v>1.8464276618256763E-2</v>
      </c>
    </row>
    <row r="172" spans="1:4" x14ac:dyDescent="0.2">
      <c r="A172" s="5" t="s">
        <v>47</v>
      </c>
      <c r="B172" s="7">
        <v>0</v>
      </c>
      <c r="C172" s="7">
        <v>1.8464276618256763E-2</v>
      </c>
      <c r="D172" s="7">
        <f t="shared" ref="D172:D199" si="5">SUM(B172:C172)</f>
        <v>1.8464276618256763E-2</v>
      </c>
    </row>
    <row r="173" spans="1:4" x14ac:dyDescent="0.2">
      <c r="A173" s="5" t="s">
        <v>49</v>
      </c>
      <c r="B173" s="7">
        <v>0</v>
      </c>
      <c r="C173" s="7">
        <v>1.8464276618256763E-2</v>
      </c>
      <c r="D173" s="7">
        <f t="shared" si="5"/>
        <v>1.8464276618256763E-2</v>
      </c>
    </row>
    <row r="174" spans="1:4" x14ac:dyDescent="0.2">
      <c r="A174" s="5" t="s">
        <v>50</v>
      </c>
      <c r="B174" s="7">
        <v>0</v>
      </c>
      <c r="C174" s="7">
        <v>1.8464276618256763E-2</v>
      </c>
      <c r="D174" s="7">
        <f t="shared" si="5"/>
        <v>1.8464276618256763E-2</v>
      </c>
    </row>
    <row r="175" spans="1:4" x14ac:dyDescent="0.2">
      <c r="A175" s="5" t="s">
        <v>37</v>
      </c>
      <c r="B175" s="7">
        <v>0</v>
      </c>
      <c r="C175" s="7">
        <v>1.8464276618256763E-2</v>
      </c>
      <c r="D175" s="7">
        <f t="shared" si="5"/>
        <v>1.8464276618256763E-2</v>
      </c>
    </row>
    <row r="176" spans="1:4" x14ac:dyDescent="0.2">
      <c r="A176" s="5" t="s">
        <v>38</v>
      </c>
      <c r="B176" s="7">
        <v>0</v>
      </c>
      <c r="C176" s="7">
        <v>1.8464276618256763E-2</v>
      </c>
      <c r="D176" s="7">
        <f t="shared" si="5"/>
        <v>1.8464276618256763E-2</v>
      </c>
    </row>
    <row r="177" spans="1:4" x14ac:dyDescent="0.2">
      <c r="A177" s="5" t="s">
        <v>39</v>
      </c>
      <c r="B177" s="7">
        <v>0</v>
      </c>
      <c r="C177" s="7">
        <v>1.8464276618256763E-2</v>
      </c>
      <c r="D177" s="7">
        <f t="shared" si="5"/>
        <v>1.8464276618256763E-2</v>
      </c>
    </row>
    <row r="178" spans="1:4" x14ac:dyDescent="0.2">
      <c r="A178" s="5" t="s">
        <v>22</v>
      </c>
      <c r="B178" s="7">
        <v>0</v>
      </c>
      <c r="C178" s="7">
        <v>1.8464276618256763E-2</v>
      </c>
      <c r="D178" s="7">
        <f t="shared" si="5"/>
        <v>1.8464276618256763E-2</v>
      </c>
    </row>
    <row r="179" spans="1:4" x14ac:dyDescent="0.2">
      <c r="A179" s="5" t="s">
        <v>23</v>
      </c>
      <c r="B179" s="7">
        <v>0</v>
      </c>
      <c r="C179" s="7">
        <v>1.8464276618256763E-2</v>
      </c>
      <c r="D179" s="7">
        <f t="shared" si="5"/>
        <v>1.8464276618256763E-2</v>
      </c>
    </row>
    <row r="180" spans="1:4" x14ac:dyDescent="0.2">
      <c r="A180" s="5" t="s">
        <v>24</v>
      </c>
      <c r="B180" s="7">
        <v>0</v>
      </c>
      <c r="C180" s="7">
        <v>1.8464276618256763E-2</v>
      </c>
      <c r="D180" s="7">
        <f t="shared" si="5"/>
        <v>1.8464276618256763E-2</v>
      </c>
    </row>
    <row r="181" spans="1:4" x14ac:dyDescent="0.2">
      <c r="A181" s="5" t="s">
        <v>25</v>
      </c>
      <c r="B181" s="7">
        <v>0</v>
      </c>
      <c r="C181" s="7">
        <v>1.8464276618256763E-2</v>
      </c>
      <c r="D181" s="7">
        <f t="shared" si="5"/>
        <v>1.8464276618256763E-2</v>
      </c>
    </row>
    <row r="182" spans="1:4" x14ac:dyDescent="0.2">
      <c r="A182" s="5" t="s">
        <v>27</v>
      </c>
      <c r="B182" s="7">
        <v>0</v>
      </c>
      <c r="C182" s="7">
        <v>1.8464276618256763E-2</v>
      </c>
      <c r="D182" s="7">
        <f t="shared" si="5"/>
        <v>1.8464276618256763E-2</v>
      </c>
    </row>
    <row r="183" spans="1:4" x14ac:dyDescent="0.2">
      <c r="A183" s="5" t="s">
        <v>29</v>
      </c>
      <c r="B183" s="7">
        <v>0</v>
      </c>
      <c r="C183" s="7">
        <v>1.8464276618256763E-2</v>
      </c>
      <c r="D183" s="7">
        <f t="shared" si="5"/>
        <v>1.8464276618256763E-2</v>
      </c>
    </row>
    <row r="184" spans="1:4" x14ac:dyDescent="0.2">
      <c r="A184" s="5" t="s">
        <v>30</v>
      </c>
      <c r="B184" s="7">
        <v>0</v>
      </c>
      <c r="C184" s="7">
        <v>1.8464276618256763E-2</v>
      </c>
      <c r="D184" s="7">
        <f t="shared" si="5"/>
        <v>1.8464276618256763E-2</v>
      </c>
    </row>
    <row r="185" spans="1:4" x14ac:dyDescent="0.2">
      <c r="A185" s="5" t="s">
        <v>31</v>
      </c>
      <c r="B185" s="7">
        <v>0</v>
      </c>
      <c r="C185" s="7">
        <v>1.8464276618256763E-2</v>
      </c>
      <c r="D185" s="7">
        <f t="shared" si="5"/>
        <v>1.8464276618256763E-2</v>
      </c>
    </row>
    <row r="186" spans="1:4" x14ac:dyDescent="0.2">
      <c r="A186" s="5" t="s">
        <v>32</v>
      </c>
      <c r="B186" s="7">
        <v>0</v>
      </c>
      <c r="C186" s="7">
        <v>1.8464276618256763E-2</v>
      </c>
      <c r="D186" s="7">
        <f t="shared" si="5"/>
        <v>1.8464276618256763E-2</v>
      </c>
    </row>
    <row r="187" spans="1:4" x14ac:dyDescent="0.2">
      <c r="A187" s="5" t="s">
        <v>36</v>
      </c>
      <c r="B187" s="7">
        <v>0</v>
      </c>
      <c r="C187" s="7">
        <v>1.8464276618256763E-2</v>
      </c>
      <c r="D187" s="7">
        <f t="shared" si="5"/>
        <v>1.8464276618256763E-2</v>
      </c>
    </row>
    <row r="188" spans="1:4" x14ac:dyDescent="0.2">
      <c r="A188" s="5" t="s">
        <v>40</v>
      </c>
      <c r="B188" s="7">
        <v>0</v>
      </c>
      <c r="C188" s="7">
        <v>1.8464276618256763E-2</v>
      </c>
      <c r="D188" s="7">
        <f t="shared" si="5"/>
        <v>1.8464276618256763E-2</v>
      </c>
    </row>
    <row r="189" spans="1:4" x14ac:dyDescent="0.2">
      <c r="A189" s="5" t="s">
        <v>41</v>
      </c>
      <c r="B189" s="7">
        <v>0</v>
      </c>
      <c r="C189" s="7">
        <v>1.8464276618256763E-2</v>
      </c>
      <c r="D189" s="7">
        <f t="shared" si="5"/>
        <v>1.8464276618256763E-2</v>
      </c>
    </row>
    <row r="190" spans="1:4" x14ac:dyDescent="0.2">
      <c r="A190" s="5" t="s">
        <v>42</v>
      </c>
      <c r="B190" s="7">
        <v>0</v>
      </c>
      <c r="C190" s="7">
        <v>1.8464276618256763E-2</v>
      </c>
      <c r="D190" s="7">
        <f t="shared" si="5"/>
        <v>1.8464276618256763E-2</v>
      </c>
    </row>
    <row r="191" spans="1:4" x14ac:dyDescent="0.2">
      <c r="A191" s="5" t="s">
        <v>44</v>
      </c>
      <c r="B191" s="7">
        <v>0</v>
      </c>
      <c r="C191" s="7">
        <v>1.8464276618256763E-2</v>
      </c>
      <c r="D191" s="7">
        <f t="shared" si="5"/>
        <v>1.8464276618256763E-2</v>
      </c>
    </row>
    <row r="192" spans="1:4" x14ac:dyDescent="0.2">
      <c r="A192" s="5" t="s">
        <v>45</v>
      </c>
      <c r="B192" s="7">
        <v>0</v>
      </c>
      <c r="C192" s="7">
        <v>1.8464276618256763E-2</v>
      </c>
      <c r="D192" s="7">
        <f t="shared" si="5"/>
        <v>1.8464276618256763E-2</v>
      </c>
    </row>
    <row r="193" spans="1:4" x14ac:dyDescent="0.2">
      <c r="A193" s="5" t="s">
        <v>46</v>
      </c>
      <c r="B193" s="7">
        <v>0</v>
      </c>
      <c r="C193" s="7">
        <v>1.8464276618256763E-2</v>
      </c>
      <c r="D193" s="7">
        <f t="shared" si="5"/>
        <v>1.8464276618256763E-2</v>
      </c>
    </row>
    <row r="194" spans="1:4" x14ac:dyDescent="0.2">
      <c r="A194" s="5" t="s">
        <v>48</v>
      </c>
      <c r="B194" s="7">
        <v>0</v>
      </c>
      <c r="C194" s="7">
        <v>1.8464276618256763E-2</v>
      </c>
      <c r="D194" s="7">
        <f t="shared" si="5"/>
        <v>1.8464276618256763E-2</v>
      </c>
    </row>
    <row r="195" spans="1:4" x14ac:dyDescent="0.2">
      <c r="A195" s="5" t="s">
        <v>509</v>
      </c>
      <c r="B195" s="7">
        <v>0</v>
      </c>
      <c r="C195" s="7">
        <v>1.3119012668117675E-2</v>
      </c>
      <c r="D195" s="7">
        <f t="shared" si="5"/>
        <v>1.3119012668117675E-2</v>
      </c>
    </row>
    <row r="196" spans="1:4" x14ac:dyDescent="0.2">
      <c r="A196" s="5" t="s">
        <v>510</v>
      </c>
      <c r="B196" s="7">
        <v>0</v>
      </c>
      <c r="C196" s="7">
        <v>1.3119012668117675E-2</v>
      </c>
      <c r="D196" s="7">
        <f t="shared" si="5"/>
        <v>1.3119012668117675E-2</v>
      </c>
    </row>
    <row r="197" spans="1:4" x14ac:dyDescent="0.2">
      <c r="A197" s="5" t="s">
        <v>404</v>
      </c>
      <c r="B197" s="7">
        <v>0</v>
      </c>
      <c r="C197" s="7">
        <v>1.3119012668117675E-2</v>
      </c>
      <c r="D197" s="7">
        <f t="shared" si="5"/>
        <v>1.3119012668117675E-2</v>
      </c>
    </row>
    <row r="198" spans="1:4" x14ac:dyDescent="0.2">
      <c r="A198" s="5" t="s">
        <v>511</v>
      </c>
      <c r="B198" s="7">
        <v>0</v>
      </c>
      <c r="C198" s="7">
        <v>1.3119012668117675E-2</v>
      </c>
      <c r="D198" s="7">
        <f t="shared" si="5"/>
        <v>1.3119012668117675E-2</v>
      </c>
    </row>
    <row r="199" spans="1:4" x14ac:dyDescent="0.2">
      <c r="A199" s="5" t="s">
        <v>6</v>
      </c>
      <c r="B199" s="7">
        <v>0</v>
      </c>
      <c r="C199" s="7">
        <v>3.5792728761594231E-4</v>
      </c>
      <c r="D199" s="7">
        <f t="shared" si="5"/>
        <v>3.5792728761594231E-4</v>
      </c>
    </row>
  </sheetData>
  <sortState xmlns:xlrd2="http://schemas.microsoft.com/office/spreadsheetml/2017/richdata2" ref="A12:D199">
    <sortCondition descending="1" ref="D12:D19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21C63-22E1-47BF-87E9-D1CAFA2F9331}">
  <dimension ref="A2:D227"/>
  <sheetViews>
    <sheetView topLeftCell="A186" workbookViewId="0">
      <selection sqref="A1:G227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599</v>
      </c>
    </row>
    <row r="6" spans="1:4" x14ac:dyDescent="0.2">
      <c r="A6" s="1" t="s">
        <v>600</v>
      </c>
    </row>
    <row r="8" spans="1:4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573</v>
      </c>
      <c r="B9" s="7">
        <v>9891.2029999999995</v>
      </c>
      <c r="C9" s="7">
        <v>5563.7977499999997</v>
      </c>
      <c r="D9" s="7">
        <f>SUM(B9:C9)</f>
        <v>15455.000749999999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601</v>
      </c>
      <c r="B12" s="7">
        <v>1599.2672070361164</v>
      </c>
      <c r="C12" s="7">
        <v>899.58780395781537</v>
      </c>
      <c r="D12" s="7">
        <f t="shared" ref="D12:D75" si="0">SUM(B12:C12)</f>
        <v>2498.8550109939315</v>
      </c>
    </row>
    <row r="13" spans="1:4" x14ac:dyDescent="0.2">
      <c r="A13" s="5" t="s">
        <v>602</v>
      </c>
      <c r="B13" s="7">
        <v>1234.9116492964565</v>
      </c>
      <c r="C13" s="7">
        <v>737.09289239102645</v>
      </c>
      <c r="D13" s="7">
        <f t="shared" si="0"/>
        <v>1972.004541687483</v>
      </c>
    </row>
    <row r="14" spans="1:4" x14ac:dyDescent="0.2">
      <c r="A14" s="5" t="s">
        <v>150</v>
      </c>
      <c r="B14" s="7">
        <v>8.1208563325726431</v>
      </c>
      <c r="C14" s="7">
        <v>202.37106639729507</v>
      </c>
      <c r="D14" s="7">
        <f t="shared" si="0"/>
        <v>210.49192272986772</v>
      </c>
    </row>
    <row r="15" spans="1:4" x14ac:dyDescent="0.2">
      <c r="A15" s="5" t="s">
        <v>103</v>
      </c>
      <c r="B15" s="7">
        <v>8.1208563325726431</v>
      </c>
      <c r="C15" s="7">
        <v>72.209782079432671</v>
      </c>
      <c r="D15" s="7">
        <f t="shared" si="0"/>
        <v>80.330638412005314</v>
      </c>
    </row>
    <row r="16" spans="1:4" x14ac:dyDescent="0.2">
      <c r="A16" s="5" t="s">
        <v>84</v>
      </c>
      <c r="B16" s="7">
        <v>7.2660292518998579</v>
      </c>
      <c r="C16" s="7">
        <v>67.525159481281918</v>
      </c>
      <c r="D16" s="7">
        <f t="shared" si="0"/>
        <v>74.79118873318177</v>
      </c>
    </row>
    <row r="17" spans="1:4" x14ac:dyDescent="0.2">
      <c r="A17" s="5" t="s">
        <v>12</v>
      </c>
      <c r="B17" s="7">
        <v>7.2660292518998579</v>
      </c>
      <c r="C17" s="7">
        <v>24.721850095440551</v>
      </c>
      <c r="D17" s="7">
        <f t="shared" si="0"/>
        <v>31.98787934734041</v>
      </c>
    </row>
    <row r="18" spans="1:4" x14ac:dyDescent="0.2">
      <c r="A18" s="5" t="s">
        <v>242</v>
      </c>
      <c r="B18" s="7">
        <v>7.2660292518998579</v>
      </c>
      <c r="C18" s="7">
        <v>21.448090372500033</v>
      </c>
      <c r="D18" s="7">
        <f t="shared" si="0"/>
        <v>28.714119624399892</v>
      </c>
    </row>
    <row r="19" spans="1:4" x14ac:dyDescent="0.2">
      <c r="A19" s="5" t="s">
        <v>73</v>
      </c>
      <c r="B19" s="7">
        <v>8.1208563325726431</v>
      </c>
      <c r="C19" s="7">
        <v>18.172355797917294</v>
      </c>
      <c r="D19" s="7">
        <f t="shared" si="0"/>
        <v>26.293212130489938</v>
      </c>
    </row>
    <row r="20" spans="1:4" x14ac:dyDescent="0.2">
      <c r="A20" s="5" t="s">
        <v>151</v>
      </c>
      <c r="B20" s="7">
        <v>8.1208563325726431</v>
      </c>
      <c r="C20" s="7">
        <v>16.491328826006683</v>
      </c>
      <c r="D20" s="7">
        <f t="shared" si="0"/>
        <v>24.612185158579326</v>
      </c>
    </row>
    <row r="21" spans="1:4" x14ac:dyDescent="0.2">
      <c r="A21" s="5" t="s">
        <v>93</v>
      </c>
      <c r="B21" s="7">
        <v>8.1208563325726431</v>
      </c>
      <c r="C21" s="7">
        <v>15.295867521259243</v>
      </c>
      <c r="D21" s="7">
        <f t="shared" si="0"/>
        <v>23.416723853831886</v>
      </c>
    </row>
    <row r="22" spans="1:4" x14ac:dyDescent="0.2">
      <c r="A22" s="5" t="s">
        <v>55</v>
      </c>
      <c r="B22" s="7">
        <v>8.1208563325726431</v>
      </c>
      <c r="C22" s="7">
        <v>13.851976467988212</v>
      </c>
      <c r="D22" s="7">
        <f t="shared" si="0"/>
        <v>21.972832800560855</v>
      </c>
    </row>
    <row r="23" spans="1:4" x14ac:dyDescent="0.2">
      <c r="A23" s="5" t="s">
        <v>127</v>
      </c>
      <c r="B23" s="7">
        <v>8.1208563325726431</v>
      </c>
      <c r="C23" s="7">
        <v>13.31744577392792</v>
      </c>
      <c r="D23" s="7">
        <f t="shared" si="0"/>
        <v>21.438302106500565</v>
      </c>
    </row>
    <row r="24" spans="1:4" x14ac:dyDescent="0.2">
      <c r="A24" s="5" t="s">
        <v>7</v>
      </c>
      <c r="B24" s="7">
        <v>8.1208563325726431</v>
      </c>
      <c r="C24" s="7">
        <v>13.038469352743046</v>
      </c>
      <c r="D24" s="7">
        <f t="shared" si="0"/>
        <v>21.159325685315689</v>
      </c>
    </row>
    <row r="25" spans="1:4" x14ac:dyDescent="0.2">
      <c r="A25" s="5" t="s">
        <v>149</v>
      </c>
      <c r="B25" s="7">
        <v>8.1208563325726431</v>
      </c>
      <c r="C25" s="7">
        <v>12.302301443391098</v>
      </c>
      <c r="D25" s="7">
        <f t="shared" si="0"/>
        <v>20.423157775963741</v>
      </c>
    </row>
    <row r="26" spans="1:4" x14ac:dyDescent="0.2">
      <c r="A26" s="5" t="s">
        <v>142</v>
      </c>
      <c r="B26" s="7">
        <v>8.1208563325726431</v>
      </c>
      <c r="C26" s="7">
        <v>11.711472575946493</v>
      </c>
      <c r="D26" s="7">
        <f t="shared" si="0"/>
        <v>19.832328908519138</v>
      </c>
    </row>
    <row r="27" spans="1:4" x14ac:dyDescent="0.2">
      <c r="A27" s="5" t="s">
        <v>184</v>
      </c>
      <c r="B27" s="7">
        <v>8.1208563325726431</v>
      </c>
      <c r="C27" s="7">
        <v>11.595883364258613</v>
      </c>
      <c r="D27" s="7">
        <f t="shared" si="0"/>
        <v>19.716739696831254</v>
      </c>
    </row>
    <row r="28" spans="1:4" x14ac:dyDescent="0.2">
      <c r="A28" s="5" t="s">
        <v>180</v>
      </c>
      <c r="B28" s="7">
        <v>8.1208563325726431</v>
      </c>
      <c r="C28" s="7">
        <v>10.292118936685959</v>
      </c>
      <c r="D28" s="7">
        <f t="shared" si="0"/>
        <v>18.412975269258602</v>
      </c>
    </row>
    <row r="29" spans="1:4" x14ac:dyDescent="0.2">
      <c r="A29" s="5" t="s">
        <v>201</v>
      </c>
      <c r="B29" s="7">
        <v>8.1208563325726431</v>
      </c>
      <c r="C29" s="7">
        <v>9.7782716371882454</v>
      </c>
      <c r="D29" s="7">
        <f t="shared" si="0"/>
        <v>17.89912796976089</v>
      </c>
    </row>
    <row r="30" spans="1:4" x14ac:dyDescent="0.2">
      <c r="A30" s="5" t="s">
        <v>60</v>
      </c>
      <c r="B30" s="7">
        <v>8.1208563325726431</v>
      </c>
      <c r="C30" s="7">
        <v>9.6614746131377682</v>
      </c>
      <c r="D30" s="7">
        <f t="shared" si="0"/>
        <v>17.782330945710413</v>
      </c>
    </row>
    <row r="31" spans="1:4" x14ac:dyDescent="0.2">
      <c r="A31" s="5" t="s">
        <v>173</v>
      </c>
      <c r="B31" s="7">
        <v>7.2660292518998579</v>
      </c>
      <c r="C31" s="7">
        <v>9.4235716552185664</v>
      </c>
      <c r="D31" s="7">
        <f t="shared" si="0"/>
        <v>16.689600907118425</v>
      </c>
    </row>
    <row r="32" spans="1:4" x14ac:dyDescent="0.2">
      <c r="A32" s="5" t="s">
        <v>98</v>
      </c>
      <c r="B32" s="7">
        <v>8.1208563325726431</v>
      </c>
      <c r="C32" s="7">
        <v>8.1117117476415572</v>
      </c>
      <c r="D32" s="7">
        <f t="shared" si="0"/>
        <v>16.2325680802142</v>
      </c>
    </row>
    <row r="33" spans="1:4" x14ac:dyDescent="0.2">
      <c r="A33" s="5" t="s">
        <v>132</v>
      </c>
      <c r="B33" s="7">
        <v>8.1208563325726431</v>
      </c>
      <c r="C33" s="7">
        <v>8.0490356975477475</v>
      </c>
      <c r="D33" s="7">
        <f t="shared" si="0"/>
        <v>16.169892030120391</v>
      </c>
    </row>
    <row r="34" spans="1:4" x14ac:dyDescent="0.2">
      <c r="A34" s="5" t="s">
        <v>175</v>
      </c>
      <c r="B34" s="7">
        <v>8.1208563325726431</v>
      </c>
      <c r="C34" s="7">
        <v>7.9186892148114252</v>
      </c>
      <c r="D34" s="7">
        <f t="shared" si="0"/>
        <v>16.039545547384069</v>
      </c>
    </row>
    <row r="35" spans="1:4" x14ac:dyDescent="0.2">
      <c r="A35" s="5" t="s">
        <v>124</v>
      </c>
      <c r="B35" s="7">
        <v>8.1208563325726431</v>
      </c>
      <c r="C35" s="7">
        <v>7.9062848249888198</v>
      </c>
      <c r="D35" s="7">
        <f t="shared" si="0"/>
        <v>16.027141157561463</v>
      </c>
    </row>
    <row r="36" spans="1:4" x14ac:dyDescent="0.2">
      <c r="A36" s="5" t="s">
        <v>166</v>
      </c>
      <c r="B36" s="7">
        <v>8.1208563325726431</v>
      </c>
      <c r="C36" s="7">
        <v>7.6339137256986103</v>
      </c>
      <c r="D36" s="7">
        <f t="shared" si="0"/>
        <v>15.754770058271253</v>
      </c>
    </row>
    <row r="37" spans="1:4" x14ac:dyDescent="0.2">
      <c r="A37" s="5" t="s">
        <v>75</v>
      </c>
      <c r="B37" s="7">
        <v>8.1208563325726431</v>
      </c>
      <c r="C37" s="7">
        <v>6.0697669129751217</v>
      </c>
      <c r="D37" s="7">
        <f t="shared" si="0"/>
        <v>14.190623245547766</v>
      </c>
    </row>
    <row r="38" spans="1:4" x14ac:dyDescent="0.2">
      <c r="A38" s="5" t="s">
        <v>121</v>
      </c>
      <c r="B38" s="7">
        <v>8.1208563325726431</v>
      </c>
      <c r="C38" s="7">
        <v>5.9297124423010015</v>
      </c>
      <c r="D38" s="7">
        <f t="shared" si="0"/>
        <v>14.050568774873645</v>
      </c>
    </row>
    <row r="39" spans="1:4" x14ac:dyDescent="0.2">
      <c r="A39" s="5" t="s">
        <v>171</v>
      </c>
      <c r="B39" s="7">
        <v>8.1208563325726431</v>
      </c>
      <c r="C39" s="7">
        <v>5.5848380923304113</v>
      </c>
      <c r="D39" s="7">
        <f t="shared" si="0"/>
        <v>13.705694424903054</v>
      </c>
    </row>
    <row r="40" spans="1:4" x14ac:dyDescent="0.2">
      <c r="A40" s="5" t="s">
        <v>183</v>
      </c>
      <c r="B40" s="7">
        <v>8.1208563325726431</v>
      </c>
      <c r="C40" s="7">
        <v>5.2942305949524924</v>
      </c>
      <c r="D40" s="7">
        <f t="shared" si="0"/>
        <v>13.415086927525135</v>
      </c>
    </row>
    <row r="41" spans="1:4" x14ac:dyDescent="0.2">
      <c r="A41" s="5" t="s">
        <v>111</v>
      </c>
      <c r="B41" s="7">
        <v>8.1208563325726431</v>
      </c>
      <c r="C41" s="7">
        <v>5.2060602924830137</v>
      </c>
      <c r="D41" s="7">
        <f t="shared" si="0"/>
        <v>13.326916625055656</v>
      </c>
    </row>
    <row r="42" spans="1:4" x14ac:dyDescent="0.2">
      <c r="A42" s="5" t="s">
        <v>74</v>
      </c>
      <c r="B42" s="7">
        <v>7.2660292518998579</v>
      </c>
      <c r="C42" s="7">
        <v>6.0431605320733732</v>
      </c>
      <c r="D42" s="7">
        <f t="shared" si="0"/>
        <v>13.309189783973231</v>
      </c>
    </row>
    <row r="43" spans="1:4" x14ac:dyDescent="0.2">
      <c r="A43" s="5" t="s">
        <v>65</v>
      </c>
      <c r="B43" s="7">
        <v>8.1208563325726431</v>
      </c>
      <c r="C43" s="7">
        <v>5.1548851258210906</v>
      </c>
      <c r="D43" s="7">
        <f t="shared" si="0"/>
        <v>13.275741458393734</v>
      </c>
    </row>
    <row r="44" spans="1:4" x14ac:dyDescent="0.2">
      <c r="A44" s="5" t="s">
        <v>157</v>
      </c>
      <c r="B44" s="7">
        <v>8.1208563325726431</v>
      </c>
      <c r="C44" s="7">
        <v>4.7076071105521988</v>
      </c>
      <c r="D44" s="7">
        <f t="shared" si="0"/>
        <v>12.828463443124843</v>
      </c>
    </row>
    <row r="45" spans="1:4" x14ac:dyDescent="0.2">
      <c r="A45" s="5" t="s">
        <v>186</v>
      </c>
      <c r="B45" s="7">
        <v>8.1208563325726431</v>
      </c>
      <c r="C45" s="7">
        <v>4.6853661086181173</v>
      </c>
      <c r="D45" s="7">
        <f t="shared" si="0"/>
        <v>12.80622244119076</v>
      </c>
    </row>
    <row r="46" spans="1:4" x14ac:dyDescent="0.2">
      <c r="A46" s="5" t="s">
        <v>128</v>
      </c>
      <c r="B46" s="7">
        <v>8.1208563325726431</v>
      </c>
      <c r="C46" s="7">
        <v>4.5566258594652984</v>
      </c>
      <c r="D46" s="7">
        <f t="shared" si="0"/>
        <v>12.677482192037942</v>
      </c>
    </row>
    <row r="47" spans="1:4" x14ac:dyDescent="0.2">
      <c r="A47" s="5" t="s">
        <v>161</v>
      </c>
      <c r="B47" s="7">
        <v>8.1208563325726431</v>
      </c>
      <c r="C47" s="7">
        <v>4.2509207075549336</v>
      </c>
      <c r="D47" s="7">
        <f t="shared" si="0"/>
        <v>12.371777040127576</v>
      </c>
    </row>
    <row r="48" spans="1:4" x14ac:dyDescent="0.2">
      <c r="A48" s="5" t="s">
        <v>174</v>
      </c>
      <c r="B48" s="7">
        <v>8.1208563325726431</v>
      </c>
      <c r="C48" s="7">
        <v>4.2458839731441618</v>
      </c>
      <c r="D48" s="7">
        <f t="shared" si="0"/>
        <v>12.366740305716805</v>
      </c>
    </row>
    <row r="49" spans="1:4" x14ac:dyDescent="0.2">
      <c r="A49" s="5" t="s">
        <v>102</v>
      </c>
      <c r="B49" s="7">
        <v>7.2660292518998579</v>
      </c>
      <c r="C49" s="7">
        <v>4.9514032516483777</v>
      </c>
      <c r="D49" s="7">
        <f t="shared" si="0"/>
        <v>12.217432503548235</v>
      </c>
    </row>
    <row r="50" spans="1:4" x14ac:dyDescent="0.2">
      <c r="A50" s="5" t="s">
        <v>474</v>
      </c>
      <c r="B50" s="7">
        <v>8.1208563325726431</v>
      </c>
      <c r="C50" s="7">
        <v>2.9864133189416062</v>
      </c>
      <c r="D50" s="7">
        <f t="shared" si="0"/>
        <v>11.107269651514249</v>
      </c>
    </row>
    <row r="51" spans="1:4" x14ac:dyDescent="0.2">
      <c r="A51" s="5" t="s">
        <v>165</v>
      </c>
      <c r="B51" s="7">
        <v>8.1208563325726431</v>
      </c>
      <c r="C51" s="7">
        <v>2.5710591961448528</v>
      </c>
      <c r="D51" s="7">
        <f t="shared" si="0"/>
        <v>10.691915528717496</v>
      </c>
    </row>
    <row r="52" spans="1:4" x14ac:dyDescent="0.2">
      <c r="A52" s="5" t="s">
        <v>64</v>
      </c>
      <c r="B52" s="7">
        <v>8.1208563325726431</v>
      </c>
      <c r="C52" s="7">
        <v>2.249349746136355</v>
      </c>
      <c r="D52" s="7">
        <f t="shared" si="0"/>
        <v>10.370206078708998</v>
      </c>
    </row>
    <row r="53" spans="1:4" x14ac:dyDescent="0.2">
      <c r="A53" s="5" t="s">
        <v>190</v>
      </c>
      <c r="B53" s="7">
        <v>8.1208563325726431</v>
      </c>
      <c r="C53" s="7">
        <v>1.934022878599807</v>
      </c>
      <c r="D53" s="7">
        <f t="shared" si="0"/>
        <v>10.05487921117245</v>
      </c>
    </row>
    <row r="54" spans="1:4" x14ac:dyDescent="0.2">
      <c r="A54" s="5" t="s">
        <v>107</v>
      </c>
      <c r="B54" s="7">
        <v>8.1208563325726431</v>
      </c>
      <c r="C54" s="7">
        <v>1.7879811094996771</v>
      </c>
      <c r="D54" s="7">
        <f t="shared" si="0"/>
        <v>9.9088374420723202</v>
      </c>
    </row>
    <row r="55" spans="1:4" x14ac:dyDescent="0.2">
      <c r="A55" s="5" t="s">
        <v>110</v>
      </c>
      <c r="B55" s="7">
        <v>8.1208563325726431</v>
      </c>
      <c r="C55" s="7">
        <v>1.7247921312986372</v>
      </c>
      <c r="D55" s="7">
        <f t="shared" si="0"/>
        <v>9.8456484638712798</v>
      </c>
    </row>
    <row r="56" spans="1:4" x14ac:dyDescent="0.2">
      <c r="A56" s="5" t="s">
        <v>181</v>
      </c>
      <c r="B56" s="7">
        <v>8.1208563325726431</v>
      </c>
      <c r="C56" s="7">
        <v>1.6899130200068506</v>
      </c>
      <c r="D56" s="7">
        <f t="shared" si="0"/>
        <v>9.8107693525794932</v>
      </c>
    </row>
    <row r="57" spans="1:4" x14ac:dyDescent="0.2">
      <c r="A57" s="5" t="s">
        <v>188</v>
      </c>
      <c r="B57" s="7">
        <v>8.1208563325726431</v>
      </c>
      <c r="C57" s="7">
        <v>1.3233843198211532</v>
      </c>
      <c r="D57" s="7">
        <f t="shared" si="0"/>
        <v>9.4442406523937965</v>
      </c>
    </row>
    <row r="58" spans="1:4" x14ac:dyDescent="0.2">
      <c r="A58" s="5" t="s">
        <v>231</v>
      </c>
      <c r="B58" s="7">
        <v>8.1208563325726431</v>
      </c>
      <c r="C58" s="7">
        <v>1.1915429732126825</v>
      </c>
      <c r="D58" s="7">
        <f t="shared" si="0"/>
        <v>9.3123993057853252</v>
      </c>
    </row>
    <row r="59" spans="1:4" x14ac:dyDescent="0.2">
      <c r="A59" s="5" t="s">
        <v>47</v>
      </c>
      <c r="B59" s="7">
        <v>7.2660292518998579</v>
      </c>
      <c r="C59" s="7">
        <v>1.9987506411225437</v>
      </c>
      <c r="D59" s="7">
        <f t="shared" si="0"/>
        <v>9.2647798930224017</v>
      </c>
    </row>
    <row r="60" spans="1:4" x14ac:dyDescent="0.2">
      <c r="A60" s="5" t="s">
        <v>194</v>
      </c>
      <c r="B60" s="7">
        <v>8.1208563325726431</v>
      </c>
      <c r="C60" s="7">
        <v>1.1018652581711854</v>
      </c>
      <c r="D60" s="7">
        <f t="shared" si="0"/>
        <v>9.2227215907438289</v>
      </c>
    </row>
    <row r="61" spans="1:4" x14ac:dyDescent="0.2">
      <c r="A61" s="5" t="s">
        <v>147</v>
      </c>
      <c r="B61" s="7">
        <v>8.1208563325726431</v>
      </c>
      <c r="C61" s="7">
        <v>1.0651603110481505</v>
      </c>
      <c r="D61" s="7">
        <f t="shared" si="0"/>
        <v>9.1860166436207926</v>
      </c>
    </row>
    <row r="62" spans="1:4" x14ac:dyDescent="0.2">
      <c r="A62" s="5" t="s">
        <v>160</v>
      </c>
      <c r="B62" s="7">
        <v>8.1208563325726431</v>
      </c>
      <c r="C62" s="7">
        <v>1.0356018485017202</v>
      </c>
      <c r="D62" s="7">
        <f t="shared" si="0"/>
        <v>9.1564581810743633</v>
      </c>
    </row>
    <row r="63" spans="1:4" x14ac:dyDescent="0.2">
      <c r="A63" s="5" t="s">
        <v>162</v>
      </c>
      <c r="B63" s="7">
        <v>8.1208563325726431</v>
      </c>
      <c r="C63" s="7">
        <v>0.72091182748363203</v>
      </c>
      <c r="D63" s="7">
        <f t="shared" si="0"/>
        <v>8.8417681600562759</v>
      </c>
    </row>
    <row r="64" spans="1:4" x14ac:dyDescent="0.2">
      <c r="A64" s="5" t="s">
        <v>191</v>
      </c>
      <c r="B64" s="7">
        <v>8.1208563325726431</v>
      </c>
      <c r="C64" s="7">
        <v>0.57260815523173203</v>
      </c>
      <c r="D64" s="7">
        <f t="shared" si="0"/>
        <v>8.6934644878043752</v>
      </c>
    </row>
    <row r="65" spans="1:4" x14ac:dyDescent="0.2">
      <c r="A65" s="5" t="s">
        <v>247</v>
      </c>
      <c r="B65" s="7">
        <v>8.1208563325726431</v>
      </c>
      <c r="C65" s="7">
        <v>0.51113834891303578</v>
      </c>
      <c r="D65" s="7">
        <f t="shared" si="0"/>
        <v>8.6319946814856792</v>
      </c>
    </row>
    <row r="66" spans="1:4" x14ac:dyDescent="0.2">
      <c r="A66" s="5" t="s">
        <v>232</v>
      </c>
      <c r="B66" s="7">
        <v>8.1208563325726431</v>
      </c>
      <c r="C66" s="7">
        <v>0.51113834891303578</v>
      </c>
      <c r="D66" s="7">
        <f t="shared" si="0"/>
        <v>8.6319946814856792</v>
      </c>
    </row>
    <row r="67" spans="1:4" x14ac:dyDescent="0.2">
      <c r="A67" s="5" t="s">
        <v>404</v>
      </c>
      <c r="B67" s="7">
        <v>8.1208563325726431</v>
      </c>
      <c r="C67" s="7">
        <v>0.51113834891303578</v>
      </c>
      <c r="D67" s="7">
        <f t="shared" si="0"/>
        <v>8.6319946814856792</v>
      </c>
    </row>
    <row r="68" spans="1:4" x14ac:dyDescent="0.2">
      <c r="A68" s="5" t="s">
        <v>21</v>
      </c>
      <c r="B68" s="7">
        <v>8.1208563325726431</v>
      </c>
      <c r="C68" s="7">
        <v>0.46282271723424423</v>
      </c>
      <c r="D68" s="7">
        <f t="shared" si="0"/>
        <v>8.5836790498068876</v>
      </c>
    </row>
    <row r="69" spans="1:4" x14ac:dyDescent="0.2">
      <c r="A69" s="5" t="s">
        <v>251</v>
      </c>
      <c r="B69" s="7">
        <v>8.1208563325726431</v>
      </c>
      <c r="C69" s="7">
        <v>0.43105411492301238</v>
      </c>
      <c r="D69" s="7">
        <f t="shared" si="0"/>
        <v>8.551910447495656</v>
      </c>
    </row>
    <row r="70" spans="1:4" x14ac:dyDescent="0.2">
      <c r="A70" s="5" t="s">
        <v>202</v>
      </c>
      <c r="B70" s="7">
        <v>8.1208563325726431</v>
      </c>
      <c r="C70" s="7">
        <v>0.39571383891096207</v>
      </c>
      <c r="D70" s="7">
        <f t="shared" si="0"/>
        <v>8.5165701714836057</v>
      </c>
    </row>
    <row r="71" spans="1:4" x14ac:dyDescent="0.2">
      <c r="A71" s="5" t="s">
        <v>66</v>
      </c>
      <c r="B71" s="7">
        <v>8.1208563325726431</v>
      </c>
      <c r="C71" s="7">
        <v>7.7616845877863855E-2</v>
      </c>
      <c r="D71" s="7">
        <f t="shared" si="0"/>
        <v>8.1984731784505076</v>
      </c>
    </row>
    <row r="72" spans="1:4" x14ac:dyDescent="0.2">
      <c r="A72" s="5" t="s">
        <v>425</v>
      </c>
      <c r="B72" s="7">
        <v>8.1208563325726431</v>
      </c>
      <c r="C72" s="7">
        <v>6.0823548275333428E-2</v>
      </c>
      <c r="D72" s="7">
        <f t="shared" si="0"/>
        <v>8.1816798808479767</v>
      </c>
    </row>
    <row r="73" spans="1:4" x14ac:dyDescent="0.2">
      <c r="A73" s="5" t="s">
        <v>246</v>
      </c>
      <c r="B73" s="7">
        <v>7.2660292518998579</v>
      </c>
      <c r="C73" s="7">
        <v>0.91471865405570796</v>
      </c>
      <c r="D73" s="7">
        <f t="shared" si="0"/>
        <v>8.1807479059555668</v>
      </c>
    </row>
    <row r="74" spans="1:4" x14ac:dyDescent="0.2">
      <c r="A74" s="5" t="s">
        <v>178</v>
      </c>
      <c r="B74" s="7">
        <v>8.1208563325726431</v>
      </c>
      <c r="C74" s="7">
        <v>4.971324312693786E-2</v>
      </c>
      <c r="D74" s="7">
        <f t="shared" si="0"/>
        <v>8.1705695756995809</v>
      </c>
    </row>
    <row r="75" spans="1:4" x14ac:dyDescent="0.2">
      <c r="A75" s="5" t="s">
        <v>233</v>
      </c>
      <c r="B75" s="7">
        <v>8.1208563325726431</v>
      </c>
      <c r="C75" s="7">
        <v>2.410605245242738E-2</v>
      </c>
      <c r="D75" s="7">
        <f t="shared" si="0"/>
        <v>8.144962385025071</v>
      </c>
    </row>
    <row r="76" spans="1:4" x14ac:dyDescent="0.2">
      <c r="A76" s="5" t="s">
        <v>172</v>
      </c>
      <c r="B76" s="7">
        <v>8.1208563325726431</v>
      </c>
      <c r="C76" s="7">
        <v>2.3199408886738739E-2</v>
      </c>
      <c r="D76" s="7">
        <f t="shared" ref="D76:D139" si="1">SUM(B76:C76)</f>
        <v>8.1440557414593826</v>
      </c>
    </row>
    <row r="77" spans="1:4" x14ac:dyDescent="0.2">
      <c r="A77" s="5" t="s">
        <v>254</v>
      </c>
      <c r="B77" s="7">
        <v>8.1208563325726431</v>
      </c>
      <c r="C77" s="7">
        <v>2.0634768350577967E-2</v>
      </c>
      <c r="D77" s="7">
        <f t="shared" si="1"/>
        <v>8.1414911009232203</v>
      </c>
    </row>
    <row r="78" spans="1:4" x14ac:dyDescent="0.2">
      <c r="A78" s="5" t="s">
        <v>205</v>
      </c>
      <c r="B78" s="7">
        <v>8.1208563325726431</v>
      </c>
      <c r="C78" s="7">
        <v>1.834463062409801E-2</v>
      </c>
      <c r="D78" s="7">
        <f t="shared" si="1"/>
        <v>8.1392009631967408</v>
      </c>
    </row>
    <row r="79" spans="1:4" x14ac:dyDescent="0.2">
      <c r="A79" s="5" t="s">
        <v>197</v>
      </c>
      <c r="B79" s="7">
        <v>8.1208563325726431</v>
      </c>
      <c r="C79" s="7">
        <v>1.6845060989498804E-2</v>
      </c>
      <c r="D79" s="7">
        <f t="shared" si="1"/>
        <v>8.1377013935621427</v>
      </c>
    </row>
    <row r="80" spans="1:4" x14ac:dyDescent="0.2">
      <c r="A80" s="5" t="s">
        <v>189</v>
      </c>
      <c r="B80" s="7">
        <v>8.1208563325726431</v>
      </c>
      <c r="C80" s="7">
        <v>1.0598945628647305E-2</v>
      </c>
      <c r="D80" s="7">
        <f t="shared" si="1"/>
        <v>8.1314552782012903</v>
      </c>
    </row>
    <row r="81" spans="1:4" x14ac:dyDescent="0.2">
      <c r="A81" s="5" t="s">
        <v>182</v>
      </c>
      <c r="B81" s="7">
        <v>8.1208563325726431</v>
      </c>
      <c r="C81" s="7">
        <v>5.7331872536193432E-3</v>
      </c>
      <c r="D81" s="7">
        <f t="shared" si="1"/>
        <v>8.126589519826263</v>
      </c>
    </row>
    <row r="82" spans="1:4" x14ac:dyDescent="0.2">
      <c r="A82" s="5" t="s">
        <v>252</v>
      </c>
      <c r="B82" s="7">
        <v>8.1208563325726431</v>
      </c>
      <c r="C82" s="7">
        <v>0</v>
      </c>
      <c r="D82" s="7">
        <f t="shared" si="1"/>
        <v>8.1208563325726431</v>
      </c>
    </row>
    <row r="83" spans="1:4" x14ac:dyDescent="0.2">
      <c r="A83" s="5" t="s">
        <v>398</v>
      </c>
      <c r="B83" s="7">
        <v>8.1208563325726431</v>
      </c>
      <c r="C83" s="7">
        <v>0</v>
      </c>
      <c r="D83" s="7">
        <f t="shared" si="1"/>
        <v>8.1208563325726431</v>
      </c>
    </row>
    <row r="84" spans="1:4" x14ac:dyDescent="0.2">
      <c r="A84" s="5" t="s">
        <v>279</v>
      </c>
      <c r="B84" s="7">
        <v>8.1208563325726431</v>
      </c>
      <c r="C84" s="7">
        <v>0</v>
      </c>
      <c r="D84" s="7">
        <f t="shared" si="1"/>
        <v>8.1208563325726431</v>
      </c>
    </row>
    <row r="85" spans="1:4" x14ac:dyDescent="0.2">
      <c r="A85" s="5" t="s">
        <v>400</v>
      </c>
      <c r="B85" s="7">
        <v>8.1208563325726431</v>
      </c>
      <c r="C85" s="7">
        <v>0</v>
      </c>
      <c r="D85" s="7">
        <f t="shared" si="1"/>
        <v>8.1208563325726431</v>
      </c>
    </row>
    <row r="86" spans="1:4" x14ac:dyDescent="0.2">
      <c r="A86" s="5" t="s">
        <v>281</v>
      </c>
      <c r="B86" s="7">
        <v>8.1208563325726431</v>
      </c>
      <c r="C86" s="7">
        <v>0</v>
      </c>
      <c r="D86" s="7">
        <f t="shared" si="1"/>
        <v>8.1208563325726431</v>
      </c>
    </row>
    <row r="87" spans="1:4" x14ac:dyDescent="0.2">
      <c r="A87" s="5" t="s">
        <v>401</v>
      </c>
      <c r="B87" s="7">
        <v>8.1208563325726431</v>
      </c>
      <c r="C87" s="7">
        <v>0</v>
      </c>
      <c r="D87" s="7">
        <f t="shared" si="1"/>
        <v>8.1208563325726431</v>
      </c>
    </row>
    <row r="88" spans="1:4" x14ac:dyDescent="0.2">
      <c r="A88" s="5" t="s">
        <v>5</v>
      </c>
      <c r="B88" s="7">
        <v>8.1208563325726431</v>
      </c>
      <c r="C88" s="7">
        <v>0</v>
      </c>
      <c r="D88" s="7">
        <f t="shared" si="1"/>
        <v>8.1208563325726431</v>
      </c>
    </row>
    <row r="89" spans="1:4" x14ac:dyDescent="0.2">
      <c r="A89" s="5" t="s">
        <v>282</v>
      </c>
      <c r="B89" s="7">
        <v>8.1208563325726431</v>
      </c>
      <c r="C89" s="7">
        <v>0</v>
      </c>
      <c r="D89" s="7">
        <f t="shared" si="1"/>
        <v>8.1208563325726431</v>
      </c>
    </row>
    <row r="90" spans="1:4" x14ac:dyDescent="0.2">
      <c r="A90" s="5" t="s">
        <v>8</v>
      </c>
      <c r="B90" s="7">
        <v>8.1208563325726431</v>
      </c>
      <c r="C90" s="7">
        <v>0</v>
      </c>
      <c r="D90" s="7">
        <f t="shared" si="1"/>
        <v>8.1208563325726431</v>
      </c>
    </row>
    <row r="91" spans="1:4" x14ac:dyDescent="0.2">
      <c r="A91" s="5" t="s">
        <v>198</v>
      </c>
      <c r="B91" s="7">
        <v>8.1208563325726431</v>
      </c>
      <c r="C91" s="7">
        <v>0</v>
      </c>
      <c r="D91" s="7">
        <f t="shared" si="1"/>
        <v>8.1208563325726431</v>
      </c>
    </row>
    <row r="92" spans="1:4" x14ac:dyDescent="0.2">
      <c r="A92" s="5" t="s">
        <v>402</v>
      </c>
      <c r="B92" s="7">
        <v>8.1208563325726431</v>
      </c>
      <c r="C92" s="7">
        <v>0</v>
      </c>
      <c r="D92" s="7">
        <f t="shared" si="1"/>
        <v>8.1208563325726431</v>
      </c>
    </row>
    <row r="93" spans="1:4" x14ac:dyDescent="0.2">
      <c r="A93" s="5" t="s">
        <v>164</v>
      </c>
      <c r="B93" s="7">
        <v>8.1208563325726431</v>
      </c>
      <c r="C93" s="7">
        <v>0</v>
      </c>
      <c r="D93" s="7">
        <f t="shared" si="1"/>
        <v>8.1208563325726431</v>
      </c>
    </row>
    <row r="94" spans="1:4" x14ac:dyDescent="0.2">
      <c r="A94" s="5" t="s">
        <v>283</v>
      </c>
      <c r="B94" s="7">
        <v>8.1208563325726431</v>
      </c>
      <c r="C94" s="7">
        <v>0</v>
      </c>
      <c r="D94" s="7">
        <f t="shared" si="1"/>
        <v>8.1208563325726431</v>
      </c>
    </row>
    <row r="95" spans="1:4" x14ac:dyDescent="0.2">
      <c r="A95" s="5" t="s">
        <v>403</v>
      </c>
      <c r="B95" s="7">
        <v>8.1208563325726431</v>
      </c>
      <c r="C95" s="7">
        <v>0</v>
      </c>
      <c r="D95" s="7">
        <f t="shared" si="1"/>
        <v>8.1208563325726431</v>
      </c>
    </row>
    <row r="96" spans="1:4" x14ac:dyDescent="0.2">
      <c r="A96" s="5" t="s">
        <v>235</v>
      </c>
      <c r="B96" s="7">
        <v>8.1208563325726431</v>
      </c>
      <c r="C96" s="7">
        <v>0</v>
      </c>
      <c r="D96" s="7">
        <f t="shared" si="1"/>
        <v>8.1208563325726431</v>
      </c>
    </row>
    <row r="97" spans="1:4" x14ac:dyDescent="0.2">
      <c r="A97" s="5" t="s">
        <v>253</v>
      </c>
      <c r="B97" s="7">
        <v>8.1208563325726431</v>
      </c>
      <c r="C97" s="7">
        <v>0</v>
      </c>
      <c r="D97" s="7">
        <f t="shared" si="1"/>
        <v>8.1208563325726431</v>
      </c>
    </row>
    <row r="98" spans="1:4" x14ac:dyDescent="0.2">
      <c r="A98" s="5" t="s">
        <v>406</v>
      </c>
      <c r="B98" s="7">
        <v>8.1208563325726431</v>
      </c>
      <c r="C98" s="7">
        <v>0</v>
      </c>
      <c r="D98" s="7">
        <f t="shared" si="1"/>
        <v>8.1208563325726431</v>
      </c>
    </row>
    <row r="99" spans="1:4" x14ac:dyDescent="0.2">
      <c r="A99" s="5" t="s">
        <v>407</v>
      </c>
      <c r="B99" s="7">
        <v>8.1208563325726431</v>
      </c>
      <c r="C99" s="7">
        <v>0</v>
      </c>
      <c r="D99" s="7">
        <f t="shared" si="1"/>
        <v>8.1208563325726431</v>
      </c>
    </row>
    <row r="100" spans="1:4" x14ac:dyDescent="0.2">
      <c r="A100" s="5" t="s">
        <v>413</v>
      </c>
      <c r="B100" s="7">
        <v>8.1208563325726431</v>
      </c>
      <c r="C100" s="7">
        <v>0</v>
      </c>
      <c r="D100" s="7">
        <f t="shared" si="1"/>
        <v>8.1208563325726431</v>
      </c>
    </row>
    <row r="101" spans="1:4" x14ac:dyDescent="0.2">
      <c r="A101" s="5" t="s">
        <v>284</v>
      </c>
      <c r="B101" s="7">
        <v>8.1208563325726431</v>
      </c>
      <c r="C101" s="7">
        <v>0</v>
      </c>
      <c r="D101" s="7">
        <f t="shared" si="1"/>
        <v>8.1208563325726431</v>
      </c>
    </row>
    <row r="102" spans="1:4" x14ac:dyDescent="0.2">
      <c r="A102" s="5" t="s">
        <v>285</v>
      </c>
      <c r="B102" s="7">
        <v>8.1208563325726431</v>
      </c>
      <c r="C102" s="7">
        <v>0</v>
      </c>
      <c r="D102" s="7">
        <f t="shared" si="1"/>
        <v>8.1208563325726431</v>
      </c>
    </row>
    <row r="103" spans="1:4" x14ac:dyDescent="0.2">
      <c r="A103" s="5" t="s">
        <v>286</v>
      </c>
      <c r="B103" s="7">
        <v>8.1208563325726431</v>
      </c>
      <c r="C103" s="7">
        <v>0</v>
      </c>
      <c r="D103" s="7">
        <f t="shared" si="1"/>
        <v>8.1208563325726431</v>
      </c>
    </row>
    <row r="104" spans="1:4" x14ac:dyDescent="0.2">
      <c r="A104" s="5" t="s">
        <v>415</v>
      </c>
      <c r="B104" s="7">
        <v>8.1208563325726431</v>
      </c>
      <c r="C104" s="7">
        <v>0</v>
      </c>
      <c r="D104" s="7">
        <f t="shared" si="1"/>
        <v>8.1208563325726431</v>
      </c>
    </row>
    <row r="105" spans="1:4" x14ac:dyDescent="0.2">
      <c r="A105" s="5" t="s">
        <v>62</v>
      </c>
      <c r="B105" s="7">
        <v>8.1208563325726431</v>
      </c>
      <c r="C105" s="7">
        <v>0</v>
      </c>
      <c r="D105" s="7">
        <f t="shared" si="1"/>
        <v>8.1208563325726431</v>
      </c>
    </row>
    <row r="106" spans="1:4" x14ac:dyDescent="0.2">
      <c r="A106" s="5" t="s">
        <v>287</v>
      </c>
      <c r="B106" s="7">
        <v>8.1208563325726431</v>
      </c>
      <c r="C106" s="7">
        <v>0</v>
      </c>
      <c r="D106" s="7">
        <f t="shared" si="1"/>
        <v>8.1208563325726431</v>
      </c>
    </row>
    <row r="107" spans="1:4" x14ac:dyDescent="0.2">
      <c r="A107" s="5" t="s">
        <v>416</v>
      </c>
      <c r="B107" s="7">
        <v>8.1208563325726431</v>
      </c>
      <c r="C107" s="7">
        <v>0</v>
      </c>
      <c r="D107" s="7">
        <f t="shared" si="1"/>
        <v>8.1208563325726431</v>
      </c>
    </row>
    <row r="108" spans="1:4" x14ac:dyDescent="0.2">
      <c r="A108" s="5" t="s">
        <v>418</v>
      </c>
      <c r="B108" s="7">
        <v>8.1208563325726431</v>
      </c>
      <c r="C108" s="7">
        <v>0</v>
      </c>
      <c r="D108" s="7">
        <f t="shared" si="1"/>
        <v>8.1208563325726431</v>
      </c>
    </row>
    <row r="109" spans="1:4" x14ac:dyDescent="0.2">
      <c r="A109" s="5" t="s">
        <v>419</v>
      </c>
      <c r="B109" s="7">
        <v>8.1208563325726431</v>
      </c>
      <c r="C109" s="7">
        <v>0</v>
      </c>
      <c r="D109" s="7">
        <f t="shared" si="1"/>
        <v>8.1208563325726431</v>
      </c>
    </row>
    <row r="110" spans="1:4" x14ac:dyDescent="0.2">
      <c r="A110" s="5" t="s">
        <v>288</v>
      </c>
      <c r="B110" s="7">
        <v>8.1208563325726431</v>
      </c>
      <c r="C110" s="7">
        <v>0</v>
      </c>
      <c r="D110" s="7">
        <f t="shared" si="1"/>
        <v>8.1208563325726431</v>
      </c>
    </row>
    <row r="111" spans="1:4" x14ac:dyDescent="0.2">
      <c r="A111" s="5" t="s">
        <v>298</v>
      </c>
      <c r="B111" s="7">
        <v>8.1208563325726431</v>
      </c>
      <c r="C111" s="7">
        <v>0</v>
      </c>
      <c r="D111" s="7">
        <f t="shared" si="1"/>
        <v>8.1208563325726431</v>
      </c>
    </row>
    <row r="112" spans="1:4" x14ac:dyDescent="0.2">
      <c r="A112" s="5" t="s">
        <v>390</v>
      </c>
      <c r="B112" s="7">
        <v>8.1208563325726431</v>
      </c>
      <c r="C112" s="7">
        <v>0</v>
      </c>
      <c r="D112" s="7">
        <f t="shared" si="1"/>
        <v>8.1208563325726431</v>
      </c>
    </row>
    <row r="113" spans="1:4" x14ac:dyDescent="0.2">
      <c r="A113" s="5" t="s">
        <v>289</v>
      </c>
      <c r="B113" s="7">
        <v>8.1208563325726431</v>
      </c>
      <c r="C113" s="7">
        <v>0</v>
      </c>
      <c r="D113" s="7">
        <f t="shared" si="1"/>
        <v>8.1208563325726431</v>
      </c>
    </row>
    <row r="114" spans="1:4" x14ac:dyDescent="0.2">
      <c r="A114" s="5" t="s">
        <v>290</v>
      </c>
      <c r="B114" s="7">
        <v>8.1208563325726431</v>
      </c>
      <c r="C114" s="7">
        <v>0</v>
      </c>
      <c r="D114" s="7">
        <f t="shared" si="1"/>
        <v>8.1208563325726431</v>
      </c>
    </row>
    <row r="115" spans="1:4" x14ac:dyDescent="0.2">
      <c r="A115" s="5" t="s">
        <v>291</v>
      </c>
      <c r="B115" s="7">
        <v>8.1208563325726431</v>
      </c>
      <c r="C115" s="7">
        <v>0</v>
      </c>
      <c r="D115" s="7">
        <f t="shared" si="1"/>
        <v>8.1208563325726431</v>
      </c>
    </row>
    <row r="116" spans="1:4" x14ac:dyDescent="0.2">
      <c r="A116" s="5" t="s">
        <v>78</v>
      </c>
      <c r="B116" s="7">
        <v>8.1208563325726431</v>
      </c>
      <c r="C116" s="7">
        <v>0</v>
      </c>
      <c r="D116" s="7">
        <f t="shared" si="1"/>
        <v>8.1208563325726431</v>
      </c>
    </row>
    <row r="117" spans="1:4" x14ac:dyDescent="0.2">
      <c r="A117" s="5" t="s">
        <v>292</v>
      </c>
      <c r="B117" s="7">
        <v>8.1208563325726431</v>
      </c>
      <c r="C117" s="7">
        <v>0</v>
      </c>
      <c r="D117" s="7">
        <f t="shared" si="1"/>
        <v>8.1208563325726431</v>
      </c>
    </row>
    <row r="118" spans="1:4" x14ac:dyDescent="0.2">
      <c r="A118" s="5" t="s">
        <v>293</v>
      </c>
      <c r="B118" s="7">
        <v>8.1208563325726431</v>
      </c>
      <c r="C118" s="7">
        <v>0</v>
      </c>
      <c r="D118" s="7">
        <f t="shared" si="1"/>
        <v>8.1208563325726431</v>
      </c>
    </row>
    <row r="119" spans="1:4" x14ac:dyDescent="0.2">
      <c r="A119" s="5" t="s">
        <v>420</v>
      </c>
      <c r="B119" s="7">
        <v>8.1208563325726431</v>
      </c>
      <c r="C119" s="7">
        <v>0</v>
      </c>
      <c r="D119" s="7">
        <f t="shared" si="1"/>
        <v>8.1208563325726431</v>
      </c>
    </row>
    <row r="120" spans="1:4" x14ac:dyDescent="0.2">
      <c r="A120" s="5" t="s">
        <v>294</v>
      </c>
      <c r="B120" s="7">
        <v>8.1208563325726431</v>
      </c>
      <c r="C120" s="7">
        <v>0</v>
      </c>
      <c r="D120" s="7">
        <f t="shared" si="1"/>
        <v>8.1208563325726431</v>
      </c>
    </row>
    <row r="121" spans="1:4" x14ac:dyDescent="0.2">
      <c r="A121" s="5" t="s">
        <v>81</v>
      </c>
      <c r="B121" s="7">
        <v>8.1208563325726431</v>
      </c>
      <c r="C121" s="7">
        <v>0</v>
      </c>
      <c r="D121" s="7">
        <f t="shared" si="1"/>
        <v>8.1208563325726431</v>
      </c>
    </row>
    <row r="122" spans="1:4" x14ac:dyDescent="0.2">
      <c r="A122" s="5" t="s">
        <v>243</v>
      </c>
      <c r="B122" s="7">
        <v>8.1208563325726431</v>
      </c>
      <c r="C122" s="7">
        <v>0</v>
      </c>
      <c r="D122" s="7">
        <f t="shared" si="1"/>
        <v>8.1208563325726431</v>
      </c>
    </row>
    <row r="123" spans="1:4" x14ac:dyDescent="0.2">
      <c r="A123" s="5" t="s">
        <v>204</v>
      </c>
      <c r="B123" s="7">
        <v>8.1208563325726431</v>
      </c>
      <c r="C123" s="7">
        <v>0</v>
      </c>
      <c r="D123" s="7">
        <f t="shared" si="1"/>
        <v>8.1208563325726431</v>
      </c>
    </row>
    <row r="124" spans="1:4" x14ac:dyDescent="0.2">
      <c r="A124" s="5" t="s">
        <v>421</v>
      </c>
      <c r="B124" s="7">
        <v>8.1208563325726431</v>
      </c>
      <c r="C124" s="7">
        <v>0</v>
      </c>
      <c r="D124" s="7">
        <f t="shared" si="1"/>
        <v>8.1208563325726431</v>
      </c>
    </row>
    <row r="125" spans="1:4" x14ac:dyDescent="0.2">
      <c r="A125" s="5" t="s">
        <v>89</v>
      </c>
      <c r="B125" s="7">
        <v>8.1208563325726431</v>
      </c>
      <c r="C125" s="7">
        <v>0</v>
      </c>
      <c r="D125" s="7">
        <f t="shared" si="1"/>
        <v>8.1208563325726431</v>
      </c>
    </row>
    <row r="126" spans="1:4" x14ac:dyDescent="0.2">
      <c r="A126" s="5" t="s">
        <v>248</v>
      </c>
      <c r="B126" s="7">
        <v>8.1208563325726431</v>
      </c>
      <c r="C126" s="7">
        <v>0</v>
      </c>
      <c r="D126" s="7">
        <f t="shared" si="1"/>
        <v>8.1208563325726431</v>
      </c>
    </row>
    <row r="127" spans="1:4" x14ac:dyDescent="0.2">
      <c r="A127" s="5" t="s">
        <v>159</v>
      </c>
      <c r="B127" s="7">
        <v>8.1208563325726431</v>
      </c>
      <c r="C127" s="7">
        <v>0</v>
      </c>
      <c r="D127" s="7">
        <f t="shared" si="1"/>
        <v>8.1208563325726431</v>
      </c>
    </row>
    <row r="128" spans="1:4" x14ac:dyDescent="0.2">
      <c r="A128" s="5" t="s">
        <v>422</v>
      </c>
      <c r="B128" s="7">
        <v>8.1208563325726431</v>
      </c>
      <c r="C128" s="7">
        <v>0</v>
      </c>
      <c r="D128" s="7">
        <f t="shared" si="1"/>
        <v>8.1208563325726431</v>
      </c>
    </row>
    <row r="129" spans="1:4" x14ac:dyDescent="0.2">
      <c r="A129" s="5" t="s">
        <v>20</v>
      </c>
      <c r="B129" s="7">
        <v>8.1208563325726431</v>
      </c>
      <c r="C129" s="7">
        <v>0</v>
      </c>
      <c r="D129" s="7">
        <f t="shared" si="1"/>
        <v>8.1208563325726431</v>
      </c>
    </row>
    <row r="130" spans="1:4" x14ac:dyDescent="0.2">
      <c r="A130" s="5" t="s">
        <v>68</v>
      </c>
      <c r="B130" s="7">
        <v>8.1208563325726431</v>
      </c>
      <c r="C130" s="7">
        <v>0</v>
      </c>
      <c r="D130" s="7">
        <f t="shared" si="1"/>
        <v>8.1208563325726431</v>
      </c>
    </row>
    <row r="131" spans="1:4" x14ac:dyDescent="0.2">
      <c r="A131" s="5" t="s">
        <v>424</v>
      </c>
      <c r="B131" s="7">
        <v>8.1208563325726431</v>
      </c>
      <c r="C131" s="7">
        <v>0</v>
      </c>
      <c r="D131" s="7">
        <f t="shared" si="1"/>
        <v>8.1208563325726431</v>
      </c>
    </row>
    <row r="132" spans="1:4" x14ac:dyDescent="0.2">
      <c r="A132" s="5" t="s">
        <v>236</v>
      </c>
      <c r="B132" s="7">
        <v>8.1208563325726431</v>
      </c>
      <c r="C132" s="7">
        <v>0</v>
      </c>
      <c r="D132" s="7">
        <f t="shared" si="1"/>
        <v>8.1208563325726431</v>
      </c>
    </row>
    <row r="133" spans="1:4" x14ac:dyDescent="0.2">
      <c r="A133" s="5" t="s">
        <v>427</v>
      </c>
      <c r="B133" s="7">
        <v>8.1208563325726431</v>
      </c>
      <c r="C133" s="7">
        <v>0</v>
      </c>
      <c r="D133" s="7">
        <f t="shared" si="1"/>
        <v>8.1208563325726431</v>
      </c>
    </row>
    <row r="134" spans="1:4" x14ac:dyDescent="0.2">
      <c r="A134" s="5" t="s">
        <v>428</v>
      </c>
      <c r="B134" s="7">
        <v>8.1208563325726431</v>
      </c>
      <c r="C134" s="7">
        <v>0</v>
      </c>
      <c r="D134" s="7">
        <f t="shared" si="1"/>
        <v>8.1208563325726431</v>
      </c>
    </row>
    <row r="135" spans="1:4" x14ac:dyDescent="0.2">
      <c r="A135" s="5" t="s">
        <v>95</v>
      </c>
      <c r="B135" s="7">
        <v>8.1208563325726431</v>
      </c>
      <c r="C135" s="7">
        <v>0</v>
      </c>
      <c r="D135" s="7">
        <f t="shared" si="1"/>
        <v>8.1208563325726431</v>
      </c>
    </row>
    <row r="136" spans="1:4" x14ac:dyDescent="0.2">
      <c r="A136" s="5" t="s">
        <v>51</v>
      </c>
      <c r="B136" s="7">
        <v>8.1208563325726431</v>
      </c>
      <c r="C136" s="7">
        <v>0</v>
      </c>
      <c r="D136" s="7">
        <f t="shared" si="1"/>
        <v>8.1208563325726431</v>
      </c>
    </row>
    <row r="137" spans="1:4" x14ac:dyDescent="0.2">
      <c r="A137" s="5" t="s">
        <v>430</v>
      </c>
      <c r="B137" s="7">
        <v>8.1208563325726431</v>
      </c>
      <c r="C137" s="7">
        <v>0</v>
      </c>
      <c r="D137" s="7">
        <f t="shared" si="1"/>
        <v>8.1208563325726431</v>
      </c>
    </row>
    <row r="138" spans="1:4" x14ac:dyDescent="0.2">
      <c r="A138" s="5" t="s">
        <v>221</v>
      </c>
      <c r="B138" s="7">
        <v>8.1208563325726431</v>
      </c>
      <c r="C138" s="7">
        <v>0</v>
      </c>
      <c r="D138" s="7">
        <f t="shared" si="1"/>
        <v>8.1208563325726431</v>
      </c>
    </row>
    <row r="139" spans="1:4" x14ac:dyDescent="0.2">
      <c r="A139" s="5" t="s">
        <v>82</v>
      </c>
      <c r="B139" s="7">
        <v>8.1208563325726431</v>
      </c>
      <c r="C139" s="7">
        <v>0</v>
      </c>
      <c r="D139" s="7">
        <f t="shared" si="1"/>
        <v>8.1208563325726431</v>
      </c>
    </row>
    <row r="140" spans="1:4" x14ac:dyDescent="0.2">
      <c r="A140" s="5" t="s">
        <v>431</v>
      </c>
      <c r="B140" s="7">
        <v>8.1208563325726431</v>
      </c>
      <c r="C140" s="7">
        <v>0</v>
      </c>
      <c r="D140" s="7">
        <f t="shared" ref="D140:D203" si="2">SUM(B140:C140)</f>
        <v>8.1208563325726431</v>
      </c>
    </row>
    <row r="141" spans="1:4" x14ac:dyDescent="0.2">
      <c r="A141" s="5" t="s">
        <v>146</v>
      </c>
      <c r="B141" s="7">
        <v>8.1208563325726431</v>
      </c>
      <c r="C141" s="7">
        <v>0</v>
      </c>
      <c r="D141" s="7">
        <f t="shared" si="2"/>
        <v>8.1208563325726431</v>
      </c>
    </row>
    <row r="142" spans="1:4" x14ac:dyDescent="0.2">
      <c r="A142" s="5" t="s">
        <v>177</v>
      </c>
      <c r="B142" s="7">
        <v>8.1208563325726431</v>
      </c>
      <c r="C142" s="7">
        <v>0</v>
      </c>
      <c r="D142" s="7">
        <f t="shared" si="2"/>
        <v>8.1208563325726431</v>
      </c>
    </row>
    <row r="143" spans="1:4" x14ac:dyDescent="0.2">
      <c r="A143" s="5" t="s">
        <v>179</v>
      </c>
      <c r="B143" s="7">
        <v>8.1208563325726431</v>
      </c>
      <c r="C143" s="7">
        <v>0</v>
      </c>
      <c r="D143" s="7">
        <f t="shared" si="2"/>
        <v>8.1208563325726431</v>
      </c>
    </row>
    <row r="144" spans="1:4" x14ac:dyDescent="0.2">
      <c r="A144" s="5" t="s">
        <v>239</v>
      </c>
      <c r="B144" s="7">
        <v>8.1208563325726431</v>
      </c>
      <c r="C144" s="7">
        <v>0</v>
      </c>
      <c r="D144" s="7">
        <f t="shared" si="2"/>
        <v>8.1208563325726431</v>
      </c>
    </row>
    <row r="145" spans="1:4" x14ac:dyDescent="0.2">
      <c r="A145" s="5" t="s">
        <v>240</v>
      </c>
      <c r="B145" s="7">
        <v>8.1208563325726431</v>
      </c>
      <c r="C145" s="7">
        <v>0</v>
      </c>
      <c r="D145" s="7">
        <f t="shared" si="2"/>
        <v>8.1208563325726431</v>
      </c>
    </row>
    <row r="146" spans="1:4" x14ac:dyDescent="0.2">
      <c r="A146" s="5" t="s">
        <v>13</v>
      </c>
      <c r="B146" s="7">
        <v>8.1208563325726431</v>
      </c>
      <c r="C146" s="7">
        <v>0</v>
      </c>
      <c r="D146" s="7">
        <f t="shared" si="2"/>
        <v>8.1208563325726431</v>
      </c>
    </row>
    <row r="147" spans="1:4" x14ac:dyDescent="0.2">
      <c r="A147" s="5" t="s">
        <v>18</v>
      </c>
      <c r="B147" s="7">
        <v>8.1208563325726431</v>
      </c>
      <c r="C147" s="7">
        <v>0</v>
      </c>
      <c r="D147" s="7">
        <f t="shared" si="2"/>
        <v>8.1208563325726431</v>
      </c>
    </row>
    <row r="148" spans="1:4" x14ac:dyDescent="0.2">
      <c r="A148" s="5" t="s">
        <v>200</v>
      </c>
      <c r="B148" s="7">
        <v>8.1208563325726431</v>
      </c>
      <c r="C148" s="7">
        <v>0</v>
      </c>
      <c r="D148" s="7">
        <f t="shared" si="2"/>
        <v>8.1208563325726431</v>
      </c>
    </row>
    <row r="149" spans="1:4" x14ac:dyDescent="0.2">
      <c r="A149" s="5" t="s">
        <v>58</v>
      </c>
      <c r="B149" s="7">
        <v>8.1208563325726431</v>
      </c>
      <c r="C149" s="7">
        <v>0</v>
      </c>
      <c r="D149" s="7">
        <f t="shared" si="2"/>
        <v>8.1208563325726431</v>
      </c>
    </row>
    <row r="150" spans="1:4" x14ac:dyDescent="0.2">
      <c r="A150" s="5" t="s">
        <v>57</v>
      </c>
      <c r="B150" s="7">
        <v>8.1208563325726431</v>
      </c>
      <c r="C150" s="7">
        <v>0</v>
      </c>
      <c r="D150" s="7">
        <f t="shared" si="2"/>
        <v>8.1208563325726431</v>
      </c>
    </row>
    <row r="151" spans="1:4" x14ac:dyDescent="0.2">
      <c r="A151" s="5" t="s">
        <v>54</v>
      </c>
      <c r="B151" s="7">
        <v>8.1208563325726431</v>
      </c>
      <c r="C151" s="7">
        <v>0</v>
      </c>
      <c r="D151" s="7">
        <f t="shared" si="2"/>
        <v>8.1208563325726431</v>
      </c>
    </row>
    <row r="152" spans="1:4" x14ac:dyDescent="0.2">
      <c r="A152" s="5" t="s">
        <v>436</v>
      </c>
      <c r="B152" s="7">
        <v>8.1208563325726431</v>
      </c>
      <c r="C152" s="7">
        <v>0</v>
      </c>
      <c r="D152" s="7">
        <f t="shared" si="2"/>
        <v>8.1208563325726431</v>
      </c>
    </row>
    <row r="153" spans="1:4" x14ac:dyDescent="0.2">
      <c r="A153" s="5" t="s">
        <v>440</v>
      </c>
      <c r="B153" s="7">
        <v>8.1208563325726431</v>
      </c>
      <c r="C153" s="7">
        <v>0</v>
      </c>
      <c r="D153" s="7">
        <f t="shared" si="2"/>
        <v>8.1208563325726431</v>
      </c>
    </row>
    <row r="154" spans="1:4" x14ac:dyDescent="0.2">
      <c r="A154" s="5" t="s">
        <v>154</v>
      </c>
      <c r="B154" s="7">
        <v>8.1208563325726431</v>
      </c>
      <c r="C154" s="7">
        <v>0</v>
      </c>
      <c r="D154" s="7">
        <f t="shared" si="2"/>
        <v>8.1208563325726431</v>
      </c>
    </row>
    <row r="155" spans="1:4" x14ac:dyDescent="0.2">
      <c r="A155" s="5" t="s">
        <v>155</v>
      </c>
      <c r="B155" s="7">
        <v>8.1208563325726431</v>
      </c>
      <c r="C155" s="7">
        <v>0</v>
      </c>
      <c r="D155" s="7">
        <f t="shared" si="2"/>
        <v>8.1208563325726431</v>
      </c>
    </row>
    <row r="156" spans="1:4" x14ac:dyDescent="0.2">
      <c r="A156" s="5" t="s">
        <v>445</v>
      </c>
      <c r="B156" s="7">
        <v>8.1208563325726431</v>
      </c>
      <c r="C156" s="7">
        <v>0</v>
      </c>
      <c r="D156" s="7">
        <f t="shared" si="2"/>
        <v>8.1208563325726431</v>
      </c>
    </row>
    <row r="157" spans="1:4" x14ac:dyDescent="0.2">
      <c r="A157" s="5" t="s">
        <v>446</v>
      </c>
      <c r="B157" s="7">
        <v>8.1208563325726431</v>
      </c>
      <c r="C157" s="7">
        <v>0</v>
      </c>
      <c r="D157" s="7">
        <f t="shared" si="2"/>
        <v>8.1208563325726431</v>
      </c>
    </row>
    <row r="158" spans="1:4" x14ac:dyDescent="0.2">
      <c r="A158" s="5" t="s">
        <v>70</v>
      </c>
      <c r="B158" s="7">
        <v>8.1208563325726431</v>
      </c>
      <c r="C158" s="7">
        <v>0</v>
      </c>
      <c r="D158" s="7">
        <f t="shared" si="2"/>
        <v>8.1208563325726431</v>
      </c>
    </row>
    <row r="159" spans="1:4" x14ac:dyDescent="0.2">
      <c r="A159" s="5" t="s">
        <v>192</v>
      </c>
      <c r="B159" s="7">
        <v>8.1208563325726431</v>
      </c>
      <c r="C159" s="7">
        <v>0</v>
      </c>
      <c r="D159" s="7">
        <f t="shared" si="2"/>
        <v>8.1208563325726431</v>
      </c>
    </row>
    <row r="160" spans="1:4" x14ac:dyDescent="0.2">
      <c r="A160" s="5" t="s">
        <v>295</v>
      </c>
      <c r="B160" s="7">
        <v>8.1208563325726431</v>
      </c>
      <c r="C160" s="7">
        <v>0</v>
      </c>
      <c r="D160" s="7">
        <f t="shared" si="2"/>
        <v>8.1208563325726431</v>
      </c>
    </row>
    <row r="161" spans="1:4" x14ac:dyDescent="0.2">
      <c r="A161" s="5" t="s">
        <v>195</v>
      </c>
      <c r="B161" s="7">
        <v>8.1208563325726431</v>
      </c>
      <c r="C161" s="7">
        <v>0</v>
      </c>
      <c r="D161" s="7">
        <f t="shared" si="2"/>
        <v>8.1208563325726431</v>
      </c>
    </row>
    <row r="162" spans="1:4" x14ac:dyDescent="0.2">
      <c r="A162" s="5" t="s">
        <v>225</v>
      </c>
      <c r="B162" s="7">
        <v>8.1208563325726431</v>
      </c>
      <c r="C162" s="7">
        <v>0</v>
      </c>
      <c r="D162" s="7">
        <f t="shared" si="2"/>
        <v>8.1208563325726431</v>
      </c>
    </row>
    <row r="163" spans="1:4" x14ac:dyDescent="0.2">
      <c r="A163" s="5" t="s">
        <v>447</v>
      </c>
      <c r="B163" s="7">
        <v>8.1208563325726431</v>
      </c>
      <c r="C163" s="7">
        <v>0</v>
      </c>
      <c r="D163" s="7">
        <f t="shared" si="2"/>
        <v>8.1208563325726431</v>
      </c>
    </row>
    <row r="164" spans="1:4" x14ac:dyDescent="0.2">
      <c r="A164" s="5" t="s">
        <v>130</v>
      </c>
      <c r="B164" s="7">
        <v>8.1208563325726431</v>
      </c>
      <c r="C164" s="7">
        <v>0</v>
      </c>
      <c r="D164" s="7">
        <f t="shared" si="2"/>
        <v>8.1208563325726431</v>
      </c>
    </row>
    <row r="165" spans="1:4" x14ac:dyDescent="0.2">
      <c r="A165" s="5" t="s">
        <v>148</v>
      </c>
      <c r="B165" s="7">
        <v>8.1208563325726431</v>
      </c>
      <c r="C165" s="7">
        <v>0</v>
      </c>
      <c r="D165" s="7">
        <f t="shared" si="2"/>
        <v>8.1208563325726431</v>
      </c>
    </row>
    <row r="166" spans="1:4" x14ac:dyDescent="0.2">
      <c r="A166" s="5" t="s">
        <v>152</v>
      </c>
      <c r="B166" s="7">
        <v>8.1208563325726431</v>
      </c>
      <c r="C166" s="7">
        <v>0</v>
      </c>
      <c r="D166" s="7">
        <f t="shared" si="2"/>
        <v>8.1208563325726431</v>
      </c>
    </row>
    <row r="167" spans="1:4" x14ac:dyDescent="0.2">
      <c r="A167" s="5" t="s">
        <v>153</v>
      </c>
      <c r="B167" s="7">
        <v>8.1208563325726431</v>
      </c>
      <c r="C167" s="7">
        <v>0</v>
      </c>
      <c r="D167" s="7">
        <f t="shared" si="2"/>
        <v>8.1208563325726431</v>
      </c>
    </row>
    <row r="168" spans="1:4" x14ac:dyDescent="0.2">
      <c r="A168" s="5" t="s">
        <v>156</v>
      </c>
      <c r="B168" s="7">
        <v>8.1208563325726431</v>
      </c>
      <c r="C168" s="7">
        <v>0</v>
      </c>
      <c r="D168" s="7">
        <f t="shared" si="2"/>
        <v>8.1208563325726431</v>
      </c>
    </row>
    <row r="169" spans="1:4" x14ac:dyDescent="0.2">
      <c r="A169" s="5" t="s">
        <v>158</v>
      </c>
      <c r="B169" s="7">
        <v>8.1208563325726431</v>
      </c>
      <c r="C169" s="7">
        <v>0</v>
      </c>
      <c r="D169" s="7">
        <f t="shared" si="2"/>
        <v>8.1208563325726431</v>
      </c>
    </row>
    <row r="170" spans="1:4" x14ac:dyDescent="0.2">
      <c r="A170" s="5" t="s">
        <v>14</v>
      </c>
      <c r="B170" s="7">
        <v>8.1208563325726431</v>
      </c>
      <c r="C170" s="7">
        <v>0</v>
      </c>
      <c r="D170" s="7">
        <f t="shared" si="2"/>
        <v>8.1208563325726431</v>
      </c>
    </row>
    <row r="171" spans="1:4" x14ac:dyDescent="0.2">
      <c r="A171" s="5" t="s">
        <v>19</v>
      </c>
      <c r="B171" s="7">
        <v>8.1208563325726431</v>
      </c>
      <c r="C171" s="7">
        <v>0</v>
      </c>
      <c r="D171" s="7">
        <f t="shared" si="2"/>
        <v>8.1208563325726431</v>
      </c>
    </row>
    <row r="172" spans="1:4" x14ac:dyDescent="0.2">
      <c r="A172" s="5" t="s">
        <v>193</v>
      </c>
      <c r="B172" s="7">
        <v>8.1208563325726431</v>
      </c>
      <c r="C172" s="7">
        <v>0</v>
      </c>
      <c r="D172" s="7">
        <f t="shared" si="2"/>
        <v>8.1208563325726431</v>
      </c>
    </row>
    <row r="173" spans="1:4" x14ac:dyDescent="0.2">
      <c r="A173" s="5" t="s">
        <v>450</v>
      </c>
      <c r="B173" s="7">
        <v>8.1208563325726431</v>
      </c>
      <c r="C173" s="7">
        <v>0</v>
      </c>
      <c r="D173" s="7">
        <f t="shared" si="2"/>
        <v>8.1208563325726431</v>
      </c>
    </row>
    <row r="174" spans="1:4" x14ac:dyDescent="0.2">
      <c r="A174" s="5" t="s">
        <v>451</v>
      </c>
      <c r="B174" s="7">
        <v>8.1208563325726431</v>
      </c>
      <c r="C174" s="7">
        <v>0</v>
      </c>
      <c r="D174" s="7">
        <f t="shared" si="2"/>
        <v>8.1208563325726431</v>
      </c>
    </row>
    <row r="175" spans="1:4" x14ac:dyDescent="0.2">
      <c r="A175" s="5" t="s">
        <v>452</v>
      </c>
      <c r="B175" s="7">
        <v>8.1208563325726431</v>
      </c>
      <c r="C175" s="7">
        <v>0</v>
      </c>
      <c r="D175" s="7">
        <f t="shared" si="2"/>
        <v>8.1208563325726431</v>
      </c>
    </row>
    <row r="176" spans="1:4" x14ac:dyDescent="0.2">
      <c r="A176" s="5" t="s">
        <v>143</v>
      </c>
      <c r="B176" s="7">
        <v>8.1208563325726431</v>
      </c>
      <c r="C176" s="7">
        <v>0</v>
      </c>
      <c r="D176" s="7">
        <f t="shared" si="2"/>
        <v>8.1208563325726431</v>
      </c>
    </row>
    <row r="177" spans="1:4" x14ac:dyDescent="0.2">
      <c r="A177" s="5" t="s">
        <v>457</v>
      </c>
      <c r="B177" s="7">
        <v>8.1208563325726431</v>
      </c>
      <c r="C177" s="7">
        <v>0</v>
      </c>
      <c r="D177" s="7">
        <f t="shared" si="2"/>
        <v>8.1208563325726431</v>
      </c>
    </row>
    <row r="178" spans="1:4" x14ac:dyDescent="0.2">
      <c r="A178" s="5" t="s">
        <v>196</v>
      </c>
      <c r="B178" s="7">
        <v>7.2660292518998579</v>
      </c>
      <c r="C178" s="7">
        <v>0.29285842041730198</v>
      </c>
      <c r="D178" s="7">
        <f t="shared" si="2"/>
        <v>7.5588876723171596</v>
      </c>
    </row>
    <row r="179" spans="1:4" x14ac:dyDescent="0.2">
      <c r="A179" s="5" t="s">
        <v>72</v>
      </c>
      <c r="B179" s="7">
        <v>7.2660292518998579</v>
      </c>
      <c r="C179" s="7">
        <v>0.19353075517491136</v>
      </c>
      <c r="D179" s="7">
        <f t="shared" si="2"/>
        <v>7.459560007074769</v>
      </c>
    </row>
    <row r="180" spans="1:4" x14ac:dyDescent="0.2">
      <c r="A180" s="5" t="s">
        <v>63</v>
      </c>
      <c r="B180" s="7">
        <v>7.2660292518998579</v>
      </c>
      <c r="C180" s="7">
        <v>8.2117123369145353E-2</v>
      </c>
      <c r="D180" s="7">
        <f t="shared" si="2"/>
        <v>7.3481463752690033</v>
      </c>
    </row>
    <row r="181" spans="1:4" x14ac:dyDescent="0.2">
      <c r="A181" s="5" t="s">
        <v>91</v>
      </c>
      <c r="B181" s="7">
        <v>7.2660292518998579</v>
      </c>
      <c r="C181" s="7">
        <v>4.9990883111586455E-2</v>
      </c>
      <c r="D181" s="7">
        <f t="shared" si="2"/>
        <v>7.3160201350114447</v>
      </c>
    </row>
    <row r="182" spans="1:4" x14ac:dyDescent="0.2">
      <c r="A182" s="5" t="s">
        <v>11</v>
      </c>
      <c r="B182" s="7">
        <v>7.2660292518998579</v>
      </c>
      <c r="C182" s="7">
        <v>4.2994982933435349E-3</v>
      </c>
      <c r="D182" s="7">
        <f t="shared" si="2"/>
        <v>7.2703287501932019</v>
      </c>
    </row>
    <row r="183" spans="1:4" x14ac:dyDescent="0.2">
      <c r="A183" s="5" t="s">
        <v>9</v>
      </c>
      <c r="B183" s="7">
        <v>7.2660292518998579</v>
      </c>
      <c r="C183" s="7">
        <v>3.9293116471454054E-3</v>
      </c>
      <c r="D183" s="7">
        <f t="shared" si="2"/>
        <v>7.2699585635470036</v>
      </c>
    </row>
    <row r="184" spans="1:4" x14ac:dyDescent="0.2">
      <c r="A184" s="5" t="s">
        <v>6</v>
      </c>
      <c r="B184" s="7">
        <v>7.2660292518998579</v>
      </c>
      <c r="C184" s="7">
        <v>2.9458072947461363E-3</v>
      </c>
      <c r="D184" s="7">
        <f t="shared" si="2"/>
        <v>7.2689750591946041</v>
      </c>
    </row>
    <row r="185" spans="1:4" x14ac:dyDescent="0.2">
      <c r="A185" s="5" t="s">
        <v>476</v>
      </c>
      <c r="B185" s="7">
        <v>7.2660292518998579</v>
      </c>
      <c r="C185" s="7">
        <v>2.8563978081643845E-3</v>
      </c>
      <c r="D185" s="7">
        <f t="shared" si="2"/>
        <v>7.2688856497080225</v>
      </c>
    </row>
    <row r="186" spans="1:4" x14ac:dyDescent="0.2">
      <c r="A186" s="5" t="s">
        <v>475</v>
      </c>
      <c r="B186" s="7">
        <v>7.2660292518998579</v>
      </c>
      <c r="C186" s="7">
        <v>0</v>
      </c>
      <c r="D186" s="7">
        <f t="shared" si="2"/>
        <v>7.2660292518998579</v>
      </c>
    </row>
    <row r="187" spans="1:4" x14ac:dyDescent="0.2">
      <c r="A187" s="5" t="s">
        <v>395</v>
      </c>
      <c r="B187" s="7">
        <v>7.2660292518998579</v>
      </c>
      <c r="C187" s="7">
        <v>0</v>
      </c>
      <c r="D187" s="7">
        <f t="shared" si="2"/>
        <v>7.2660292518998579</v>
      </c>
    </row>
    <row r="188" spans="1:4" x14ac:dyDescent="0.2">
      <c r="A188" s="5" t="s">
        <v>396</v>
      </c>
      <c r="B188" s="7">
        <v>7.2660292518998579</v>
      </c>
      <c r="C188" s="7">
        <v>0</v>
      </c>
      <c r="D188" s="7">
        <f t="shared" si="2"/>
        <v>7.2660292518998579</v>
      </c>
    </row>
    <row r="189" spans="1:4" x14ac:dyDescent="0.2">
      <c r="A189" s="5" t="s">
        <v>56</v>
      </c>
      <c r="B189" s="7">
        <v>0</v>
      </c>
      <c r="C189" s="7">
        <v>7.221643445895185</v>
      </c>
      <c r="D189" s="7">
        <f t="shared" si="2"/>
        <v>7.221643445895185</v>
      </c>
    </row>
    <row r="190" spans="1:4" x14ac:dyDescent="0.2">
      <c r="A190" s="5" t="s">
        <v>122</v>
      </c>
      <c r="B190" s="7">
        <v>0</v>
      </c>
      <c r="C190" s="7">
        <v>5.9297124423010015</v>
      </c>
      <c r="D190" s="7">
        <f t="shared" si="2"/>
        <v>5.9297124423010015</v>
      </c>
    </row>
    <row r="191" spans="1:4" x14ac:dyDescent="0.2">
      <c r="A191" s="5" t="s">
        <v>135</v>
      </c>
      <c r="B191" s="7">
        <v>0</v>
      </c>
      <c r="C191" s="7">
        <v>5.8557362879732464</v>
      </c>
      <c r="D191" s="7">
        <f t="shared" si="2"/>
        <v>5.8557362879732464</v>
      </c>
    </row>
    <row r="192" spans="1:4" x14ac:dyDescent="0.2">
      <c r="A192" s="5" t="s">
        <v>141</v>
      </c>
      <c r="B192" s="7">
        <v>0</v>
      </c>
      <c r="C192" s="7">
        <v>5.8557362879732464</v>
      </c>
      <c r="D192" s="7">
        <f t="shared" si="2"/>
        <v>5.8557362879732464</v>
      </c>
    </row>
    <row r="193" spans="1:4" x14ac:dyDescent="0.2">
      <c r="A193" s="5" t="s">
        <v>136</v>
      </c>
      <c r="B193" s="7">
        <v>0</v>
      </c>
      <c r="C193" s="7">
        <v>5.8557362879732464</v>
      </c>
      <c r="D193" s="7">
        <f t="shared" si="2"/>
        <v>5.8557362879732464</v>
      </c>
    </row>
    <row r="194" spans="1:4" x14ac:dyDescent="0.2">
      <c r="A194" s="5" t="s">
        <v>108</v>
      </c>
      <c r="B194" s="7">
        <v>0</v>
      </c>
      <c r="C194" s="7">
        <v>1.7247921312986372</v>
      </c>
      <c r="D194" s="7">
        <f t="shared" si="2"/>
        <v>1.7247921312986372</v>
      </c>
    </row>
    <row r="195" spans="1:4" x14ac:dyDescent="0.2">
      <c r="A195" s="5" t="s">
        <v>106</v>
      </c>
      <c r="B195" s="7">
        <v>0</v>
      </c>
      <c r="C195" s="7">
        <v>1.7247921312986372</v>
      </c>
      <c r="D195" s="7">
        <f t="shared" si="2"/>
        <v>1.7247921312986372</v>
      </c>
    </row>
    <row r="196" spans="1:4" x14ac:dyDescent="0.2">
      <c r="A196" s="5" t="s">
        <v>109</v>
      </c>
      <c r="B196" s="7">
        <v>0</v>
      </c>
      <c r="C196" s="7">
        <v>1.7247921312986372</v>
      </c>
      <c r="D196" s="7">
        <f t="shared" si="2"/>
        <v>1.7247921312986372</v>
      </c>
    </row>
    <row r="197" spans="1:4" x14ac:dyDescent="0.2">
      <c r="A197" s="5" t="s">
        <v>26</v>
      </c>
      <c r="B197" s="7">
        <v>0</v>
      </c>
      <c r="C197" s="7">
        <v>0.79421035201834567</v>
      </c>
      <c r="D197" s="7">
        <f t="shared" si="2"/>
        <v>0.79421035201834567</v>
      </c>
    </row>
    <row r="198" spans="1:4" x14ac:dyDescent="0.2">
      <c r="A198" s="5" t="s">
        <v>28</v>
      </c>
      <c r="B198" s="7">
        <v>0</v>
      </c>
      <c r="C198" s="7">
        <v>0.79421035201834567</v>
      </c>
      <c r="D198" s="7">
        <f t="shared" si="2"/>
        <v>0.79421035201834567</v>
      </c>
    </row>
    <row r="199" spans="1:4" x14ac:dyDescent="0.2">
      <c r="A199" s="5" t="s">
        <v>33</v>
      </c>
      <c r="B199" s="7">
        <v>0</v>
      </c>
      <c r="C199" s="7">
        <v>0.79421035201834567</v>
      </c>
      <c r="D199" s="7">
        <f t="shared" si="2"/>
        <v>0.79421035201834567</v>
      </c>
    </row>
    <row r="200" spans="1:4" x14ac:dyDescent="0.2">
      <c r="A200" s="5" t="s">
        <v>34</v>
      </c>
      <c r="B200" s="7">
        <v>0</v>
      </c>
      <c r="C200" s="7">
        <v>0.79421035201834567</v>
      </c>
      <c r="D200" s="7">
        <f t="shared" si="2"/>
        <v>0.79421035201834567</v>
      </c>
    </row>
    <row r="201" spans="1:4" x14ac:dyDescent="0.2">
      <c r="A201" s="5" t="s">
        <v>35</v>
      </c>
      <c r="B201" s="7">
        <v>0</v>
      </c>
      <c r="C201" s="7">
        <v>0.79421035201834567</v>
      </c>
      <c r="D201" s="7">
        <f t="shared" si="2"/>
        <v>0.79421035201834567</v>
      </c>
    </row>
    <row r="202" spans="1:4" x14ac:dyDescent="0.2">
      <c r="A202" s="5" t="s">
        <v>43</v>
      </c>
      <c r="B202" s="7">
        <v>0</v>
      </c>
      <c r="C202" s="7">
        <v>0.79421035201834567</v>
      </c>
      <c r="D202" s="7">
        <f t="shared" si="2"/>
        <v>0.79421035201834567</v>
      </c>
    </row>
    <row r="203" spans="1:4" x14ac:dyDescent="0.2">
      <c r="A203" s="5" t="s">
        <v>49</v>
      </c>
      <c r="B203" s="7">
        <v>0</v>
      </c>
      <c r="C203" s="7">
        <v>0.79421035201834567</v>
      </c>
      <c r="D203" s="7">
        <f t="shared" si="2"/>
        <v>0.79421035201834567</v>
      </c>
    </row>
    <row r="204" spans="1:4" x14ac:dyDescent="0.2">
      <c r="A204" s="5" t="s">
        <v>50</v>
      </c>
      <c r="B204" s="7">
        <v>0</v>
      </c>
      <c r="C204" s="7">
        <v>0.79421035201834567</v>
      </c>
      <c r="D204" s="7">
        <f t="shared" ref="D204:D227" si="3">SUM(B204:C204)</f>
        <v>0.79421035201834567</v>
      </c>
    </row>
    <row r="205" spans="1:4" x14ac:dyDescent="0.2">
      <c r="A205" s="5" t="s">
        <v>37</v>
      </c>
      <c r="B205" s="7">
        <v>0</v>
      </c>
      <c r="C205" s="7">
        <v>0.79421035201834567</v>
      </c>
      <c r="D205" s="7">
        <f t="shared" si="3"/>
        <v>0.79421035201834567</v>
      </c>
    </row>
    <row r="206" spans="1:4" x14ac:dyDescent="0.2">
      <c r="A206" s="5" t="s">
        <v>38</v>
      </c>
      <c r="B206" s="7">
        <v>0</v>
      </c>
      <c r="C206" s="7">
        <v>0.79421035201834567</v>
      </c>
      <c r="D206" s="7">
        <f t="shared" si="3"/>
        <v>0.79421035201834567</v>
      </c>
    </row>
    <row r="207" spans="1:4" x14ac:dyDescent="0.2">
      <c r="A207" s="5" t="s">
        <v>39</v>
      </c>
      <c r="B207" s="7">
        <v>0</v>
      </c>
      <c r="C207" s="7">
        <v>0.79421035201834567</v>
      </c>
      <c r="D207" s="7">
        <f t="shared" si="3"/>
        <v>0.79421035201834567</v>
      </c>
    </row>
    <row r="208" spans="1:4" x14ac:dyDescent="0.2">
      <c r="A208" s="5" t="s">
        <v>22</v>
      </c>
      <c r="B208" s="7">
        <v>0</v>
      </c>
      <c r="C208" s="7">
        <v>0.79421035201834567</v>
      </c>
      <c r="D208" s="7">
        <f t="shared" si="3"/>
        <v>0.79421035201834567</v>
      </c>
    </row>
    <row r="209" spans="1:4" x14ac:dyDescent="0.2">
      <c r="A209" s="5" t="s">
        <v>23</v>
      </c>
      <c r="B209" s="7">
        <v>0</v>
      </c>
      <c r="C209" s="7">
        <v>0.79421035201834567</v>
      </c>
      <c r="D209" s="7">
        <f t="shared" si="3"/>
        <v>0.79421035201834567</v>
      </c>
    </row>
    <row r="210" spans="1:4" x14ac:dyDescent="0.2">
      <c r="A210" s="5" t="s">
        <v>24</v>
      </c>
      <c r="B210" s="7">
        <v>0</v>
      </c>
      <c r="C210" s="7">
        <v>0.79421035201834567</v>
      </c>
      <c r="D210" s="7">
        <f t="shared" si="3"/>
        <v>0.79421035201834567</v>
      </c>
    </row>
    <row r="211" spans="1:4" x14ac:dyDescent="0.2">
      <c r="A211" s="5" t="s">
        <v>25</v>
      </c>
      <c r="B211" s="7">
        <v>0</v>
      </c>
      <c r="C211" s="7">
        <v>0.79421035201834567</v>
      </c>
      <c r="D211" s="7">
        <f t="shared" si="3"/>
        <v>0.79421035201834567</v>
      </c>
    </row>
    <row r="212" spans="1:4" x14ac:dyDescent="0.2">
      <c r="A212" s="5" t="s">
        <v>27</v>
      </c>
      <c r="B212" s="7">
        <v>0</v>
      </c>
      <c r="C212" s="7">
        <v>0.79421035201834567</v>
      </c>
      <c r="D212" s="7">
        <f t="shared" si="3"/>
        <v>0.79421035201834567</v>
      </c>
    </row>
    <row r="213" spans="1:4" x14ac:dyDescent="0.2">
      <c r="A213" s="5" t="s">
        <v>29</v>
      </c>
      <c r="B213" s="7">
        <v>0</v>
      </c>
      <c r="C213" s="7">
        <v>0.79421035201834567</v>
      </c>
      <c r="D213" s="7">
        <f t="shared" si="3"/>
        <v>0.79421035201834567</v>
      </c>
    </row>
    <row r="214" spans="1:4" x14ac:dyDescent="0.2">
      <c r="A214" s="5" t="s">
        <v>30</v>
      </c>
      <c r="B214" s="7">
        <v>0</v>
      </c>
      <c r="C214" s="7">
        <v>0.79421035201834567</v>
      </c>
      <c r="D214" s="7">
        <f t="shared" si="3"/>
        <v>0.79421035201834567</v>
      </c>
    </row>
    <row r="215" spans="1:4" x14ac:dyDescent="0.2">
      <c r="A215" s="5" t="s">
        <v>31</v>
      </c>
      <c r="B215" s="7">
        <v>0</v>
      </c>
      <c r="C215" s="7">
        <v>0.79421035201834567</v>
      </c>
      <c r="D215" s="7">
        <f t="shared" si="3"/>
        <v>0.79421035201834567</v>
      </c>
    </row>
    <row r="216" spans="1:4" x14ac:dyDescent="0.2">
      <c r="A216" s="5" t="s">
        <v>32</v>
      </c>
      <c r="B216" s="7">
        <v>0</v>
      </c>
      <c r="C216" s="7">
        <v>0.79421035201834567</v>
      </c>
      <c r="D216" s="7">
        <f t="shared" si="3"/>
        <v>0.79421035201834567</v>
      </c>
    </row>
    <row r="217" spans="1:4" x14ac:dyDescent="0.2">
      <c r="A217" s="5" t="s">
        <v>36</v>
      </c>
      <c r="B217" s="7">
        <v>0</v>
      </c>
      <c r="C217" s="7">
        <v>0.79421035201834567</v>
      </c>
      <c r="D217" s="7">
        <f t="shared" si="3"/>
        <v>0.79421035201834567</v>
      </c>
    </row>
    <row r="218" spans="1:4" x14ac:dyDescent="0.2">
      <c r="A218" s="5" t="s">
        <v>40</v>
      </c>
      <c r="B218" s="7">
        <v>0</v>
      </c>
      <c r="C218" s="7">
        <v>0.79421035201834567</v>
      </c>
      <c r="D218" s="7">
        <f t="shared" si="3"/>
        <v>0.79421035201834567</v>
      </c>
    </row>
    <row r="219" spans="1:4" x14ac:dyDescent="0.2">
      <c r="A219" s="5" t="s">
        <v>41</v>
      </c>
      <c r="B219" s="7">
        <v>0</v>
      </c>
      <c r="C219" s="7">
        <v>0.79421035201834567</v>
      </c>
      <c r="D219" s="7">
        <f t="shared" si="3"/>
        <v>0.79421035201834567</v>
      </c>
    </row>
    <row r="220" spans="1:4" x14ac:dyDescent="0.2">
      <c r="A220" s="5" t="s">
        <v>42</v>
      </c>
      <c r="B220" s="7">
        <v>0</v>
      </c>
      <c r="C220" s="7">
        <v>0.79421035201834567</v>
      </c>
      <c r="D220" s="7">
        <f t="shared" si="3"/>
        <v>0.79421035201834567</v>
      </c>
    </row>
    <row r="221" spans="1:4" x14ac:dyDescent="0.2">
      <c r="A221" s="5" t="s">
        <v>44</v>
      </c>
      <c r="B221" s="7">
        <v>0</v>
      </c>
      <c r="C221" s="7">
        <v>0.79421035201834567</v>
      </c>
      <c r="D221" s="7">
        <f t="shared" si="3"/>
        <v>0.79421035201834567</v>
      </c>
    </row>
    <row r="222" spans="1:4" x14ac:dyDescent="0.2">
      <c r="A222" s="5" t="s">
        <v>45</v>
      </c>
      <c r="B222" s="7">
        <v>0</v>
      </c>
      <c r="C222" s="7">
        <v>0.79421035201834567</v>
      </c>
      <c r="D222" s="7">
        <f t="shared" si="3"/>
        <v>0.79421035201834567</v>
      </c>
    </row>
    <row r="223" spans="1:4" x14ac:dyDescent="0.2">
      <c r="A223" s="5" t="s">
        <v>46</v>
      </c>
      <c r="B223" s="7">
        <v>0</v>
      </c>
      <c r="C223" s="7">
        <v>0.79421035201834567</v>
      </c>
      <c r="D223" s="7">
        <f t="shared" si="3"/>
        <v>0.79421035201834567</v>
      </c>
    </row>
    <row r="224" spans="1:4" x14ac:dyDescent="0.2">
      <c r="A224" s="5" t="s">
        <v>48</v>
      </c>
      <c r="B224" s="7">
        <v>0</v>
      </c>
      <c r="C224" s="7">
        <v>0.79421035201834567</v>
      </c>
      <c r="D224" s="7">
        <f t="shared" si="3"/>
        <v>0.79421035201834567</v>
      </c>
    </row>
    <row r="225" spans="1:4" x14ac:dyDescent="0.2">
      <c r="A225" s="5" t="s">
        <v>509</v>
      </c>
      <c r="B225" s="7">
        <v>0</v>
      </c>
      <c r="C225" s="7">
        <v>0.51113834891303578</v>
      </c>
      <c r="D225" s="7">
        <f t="shared" si="3"/>
        <v>0.51113834891303578</v>
      </c>
    </row>
    <row r="226" spans="1:4" x14ac:dyDescent="0.2">
      <c r="A226" s="5" t="s">
        <v>510</v>
      </c>
      <c r="B226" s="7">
        <v>0</v>
      </c>
      <c r="C226" s="7">
        <v>0.51113834891303578</v>
      </c>
      <c r="D226" s="7">
        <f t="shared" si="3"/>
        <v>0.51113834891303578</v>
      </c>
    </row>
    <row r="227" spans="1:4" x14ac:dyDescent="0.2">
      <c r="A227" s="5" t="s">
        <v>511</v>
      </c>
      <c r="B227" s="7">
        <v>0</v>
      </c>
      <c r="C227" s="7">
        <v>0.51113834891303578</v>
      </c>
      <c r="D227" s="7">
        <f t="shared" si="3"/>
        <v>0.51113834891303578</v>
      </c>
    </row>
  </sheetData>
  <sortState xmlns:xlrd2="http://schemas.microsoft.com/office/spreadsheetml/2017/richdata2" ref="A12:D227">
    <sortCondition descending="1" ref="D12:D227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F504E-B335-48A2-B6EE-93C797929A93}">
  <dimension ref="A2:F322"/>
  <sheetViews>
    <sheetView topLeftCell="A261" workbookViewId="0">
      <selection activeCell="F300" sqref="F300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603</v>
      </c>
    </row>
    <row r="6" spans="1:4" x14ac:dyDescent="0.2">
      <c r="A6" s="1" t="s">
        <v>604</v>
      </c>
    </row>
    <row r="8" spans="1:4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605</v>
      </c>
      <c r="B9" s="7">
        <v>53.523749999999993</v>
      </c>
      <c r="C9" s="7">
        <v>34.522500000000001</v>
      </c>
      <c r="D9" s="7">
        <f>SUM(B9:C9)</f>
        <v>88.046249999999986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606</v>
      </c>
      <c r="B12" s="7">
        <v>19.881557051909098</v>
      </c>
      <c r="C12" s="7">
        <v>17.261827115281356</v>
      </c>
      <c r="D12" s="7">
        <f t="shared" ref="D12:D75" si="0">SUM(B12:C12)</f>
        <v>37.143384167190455</v>
      </c>
    </row>
    <row r="13" spans="1:4" x14ac:dyDescent="0.2">
      <c r="A13" s="5" t="s">
        <v>607</v>
      </c>
      <c r="B13" s="7">
        <v>12.351634615384611</v>
      </c>
      <c r="C13" s="7">
        <v>17.26125</v>
      </c>
      <c r="D13" s="7">
        <f t="shared" si="0"/>
        <v>29.612884615384612</v>
      </c>
    </row>
    <row r="14" spans="1:4" x14ac:dyDescent="0.2">
      <c r="A14" s="5" t="s">
        <v>143</v>
      </c>
      <c r="B14" s="7">
        <v>0.11894166729371357</v>
      </c>
      <c r="C14" s="7">
        <v>1.4140012425489732</v>
      </c>
      <c r="D14" s="7">
        <f t="shared" si="0"/>
        <v>1.5329429098426868</v>
      </c>
    </row>
    <row r="15" spans="1:4" x14ac:dyDescent="0.2">
      <c r="A15" s="5" t="s">
        <v>142</v>
      </c>
      <c r="B15" s="7">
        <v>0.11894166729371357</v>
      </c>
      <c r="C15" s="7">
        <v>1.2631790911386602</v>
      </c>
      <c r="D15" s="7">
        <f t="shared" si="0"/>
        <v>1.3821207584323738</v>
      </c>
    </row>
    <row r="16" spans="1:4" x14ac:dyDescent="0.2">
      <c r="A16" s="5" t="s">
        <v>141</v>
      </c>
      <c r="B16" s="7">
        <v>0.11894166729371357</v>
      </c>
      <c r="C16" s="7">
        <v>1.0663949016466767</v>
      </c>
      <c r="D16" s="7">
        <f t="shared" si="0"/>
        <v>1.1853365689403903</v>
      </c>
    </row>
    <row r="17" spans="1:4" x14ac:dyDescent="0.2">
      <c r="A17" s="5" t="s">
        <v>630</v>
      </c>
      <c r="B17" s="7">
        <v>0.80186032758079484</v>
      </c>
      <c r="C17" s="7">
        <v>0</v>
      </c>
      <c r="D17" s="7">
        <f t="shared" si="0"/>
        <v>0.80186032758079484</v>
      </c>
    </row>
    <row r="18" spans="1:4" x14ac:dyDescent="0.2">
      <c r="A18" s="5" t="s">
        <v>140</v>
      </c>
      <c r="B18" s="7">
        <v>0.11894166729371357</v>
      </c>
      <c r="C18" s="7">
        <v>0.59890222932885251</v>
      </c>
      <c r="D18" s="7">
        <f t="shared" si="0"/>
        <v>0.71784389662256609</v>
      </c>
    </row>
    <row r="19" spans="1:4" x14ac:dyDescent="0.2">
      <c r="A19" s="5" t="s">
        <v>646</v>
      </c>
      <c r="B19" s="7">
        <v>0.69942252853773268</v>
      </c>
      <c r="C19" s="7">
        <v>0</v>
      </c>
      <c r="D19" s="7">
        <f t="shared" si="0"/>
        <v>0.69942252853773268</v>
      </c>
    </row>
    <row r="20" spans="1:4" x14ac:dyDescent="0.2">
      <c r="A20" s="5" t="s">
        <v>134</v>
      </c>
      <c r="B20" s="7">
        <v>0.11894166729371357</v>
      </c>
      <c r="C20" s="7">
        <v>0.57400122447169677</v>
      </c>
      <c r="D20" s="7">
        <f t="shared" si="0"/>
        <v>0.69294289176541035</v>
      </c>
    </row>
    <row r="21" spans="1:4" x14ac:dyDescent="0.2">
      <c r="A21" s="5" t="s">
        <v>639</v>
      </c>
      <c r="B21" s="7">
        <v>0.68234956203055563</v>
      </c>
      <c r="C21" s="7">
        <v>0</v>
      </c>
      <c r="D21" s="7">
        <f t="shared" si="0"/>
        <v>0.68234956203055563</v>
      </c>
    </row>
    <row r="22" spans="1:4" x14ac:dyDescent="0.2">
      <c r="A22" s="5" t="s">
        <v>652</v>
      </c>
      <c r="B22" s="7">
        <v>0.6652765955233787</v>
      </c>
      <c r="C22" s="7">
        <v>5.7711528135566599E-4</v>
      </c>
      <c r="D22" s="7">
        <f t="shared" si="0"/>
        <v>0.66585371080473432</v>
      </c>
    </row>
    <row r="23" spans="1:4" x14ac:dyDescent="0.2">
      <c r="A23" s="5" t="s">
        <v>139</v>
      </c>
      <c r="B23" s="7">
        <v>1.3009243390608587E-2</v>
      </c>
      <c r="C23" s="7">
        <v>0.64275291119822431</v>
      </c>
      <c r="D23" s="7">
        <f t="shared" si="0"/>
        <v>0.65576215458883291</v>
      </c>
    </row>
    <row r="24" spans="1:4" x14ac:dyDescent="0.2">
      <c r="A24" s="5" t="s">
        <v>632</v>
      </c>
      <c r="B24" s="7">
        <v>0.64820362901620154</v>
      </c>
      <c r="C24" s="7">
        <v>0</v>
      </c>
      <c r="D24" s="7">
        <f t="shared" si="0"/>
        <v>0.64820362901620154</v>
      </c>
    </row>
    <row r="25" spans="1:4" x14ac:dyDescent="0.2">
      <c r="A25" s="5" t="s">
        <v>655</v>
      </c>
      <c r="B25" s="7">
        <v>0.64820362901620154</v>
      </c>
      <c r="C25" s="7">
        <v>0</v>
      </c>
      <c r="D25" s="7">
        <f t="shared" si="0"/>
        <v>0.64820362901620154</v>
      </c>
    </row>
    <row r="26" spans="1:4" x14ac:dyDescent="0.2">
      <c r="A26" s="5" t="s">
        <v>135</v>
      </c>
      <c r="B26" s="7">
        <v>0</v>
      </c>
      <c r="C26" s="7">
        <v>0.63158954478517615</v>
      </c>
      <c r="D26" s="7">
        <f t="shared" si="0"/>
        <v>0.63158954478517615</v>
      </c>
    </row>
    <row r="27" spans="1:4" x14ac:dyDescent="0.2">
      <c r="A27" s="5" t="s">
        <v>136</v>
      </c>
      <c r="B27" s="7">
        <v>0</v>
      </c>
      <c r="C27" s="7">
        <v>0.63158954478517615</v>
      </c>
      <c r="D27" s="7">
        <f t="shared" si="0"/>
        <v>0.63158954478517615</v>
      </c>
    </row>
    <row r="28" spans="1:4" x14ac:dyDescent="0.2">
      <c r="A28" s="5" t="s">
        <v>641</v>
      </c>
      <c r="B28" s="7">
        <v>0.61405769600184745</v>
      </c>
      <c r="C28" s="7">
        <v>8.6354316016190352E-4</v>
      </c>
      <c r="D28" s="7">
        <f t="shared" si="0"/>
        <v>0.61492123916200936</v>
      </c>
    </row>
    <row r="29" spans="1:4" x14ac:dyDescent="0.2">
      <c r="A29" s="5" t="s">
        <v>656</v>
      </c>
      <c r="B29" s="7">
        <v>0.56340789473684205</v>
      </c>
      <c r="C29" s="7">
        <v>0</v>
      </c>
      <c r="D29" s="7">
        <f t="shared" si="0"/>
        <v>0.56340789473684205</v>
      </c>
    </row>
    <row r="30" spans="1:4" x14ac:dyDescent="0.2">
      <c r="A30" s="5" t="s">
        <v>616</v>
      </c>
      <c r="B30" s="7">
        <v>0.54633492822966512</v>
      </c>
      <c r="C30" s="7">
        <v>0</v>
      </c>
      <c r="D30" s="7">
        <f t="shared" si="0"/>
        <v>0.54633492822966512</v>
      </c>
    </row>
    <row r="31" spans="1:4" x14ac:dyDescent="0.2">
      <c r="A31" s="5" t="s">
        <v>609</v>
      </c>
      <c r="B31" s="7">
        <v>0.54227120511309657</v>
      </c>
      <c r="C31" s="7">
        <v>0</v>
      </c>
      <c r="D31" s="7">
        <f t="shared" si="0"/>
        <v>0.54227120511309657</v>
      </c>
    </row>
    <row r="32" spans="1:4" x14ac:dyDescent="0.2">
      <c r="A32" s="5" t="s">
        <v>651</v>
      </c>
      <c r="B32" s="7">
        <v>0.49511602870813387</v>
      </c>
      <c r="C32" s="7">
        <v>0</v>
      </c>
      <c r="D32" s="7">
        <f t="shared" si="0"/>
        <v>0.49511602870813387</v>
      </c>
    </row>
    <row r="33" spans="1:4" x14ac:dyDescent="0.2">
      <c r="A33" s="5" t="s">
        <v>621</v>
      </c>
      <c r="B33" s="7">
        <v>0.49454693045160825</v>
      </c>
      <c r="C33" s="7">
        <v>0</v>
      </c>
      <c r="D33" s="7">
        <f t="shared" si="0"/>
        <v>0.49454693045160825</v>
      </c>
    </row>
    <row r="34" spans="1:4" x14ac:dyDescent="0.2">
      <c r="A34" s="5" t="s">
        <v>631</v>
      </c>
      <c r="B34" s="7">
        <v>0.47804306220095683</v>
      </c>
      <c r="C34" s="7">
        <v>0</v>
      </c>
      <c r="D34" s="7">
        <f t="shared" si="0"/>
        <v>0.47804306220095683</v>
      </c>
    </row>
    <row r="35" spans="1:4" x14ac:dyDescent="0.2">
      <c r="A35" s="5" t="s">
        <v>637</v>
      </c>
      <c r="B35" s="7">
        <v>0.47747396394443131</v>
      </c>
      <c r="C35" s="7">
        <v>0</v>
      </c>
      <c r="D35" s="7">
        <f t="shared" si="0"/>
        <v>0.47747396394443131</v>
      </c>
    </row>
    <row r="36" spans="1:4" x14ac:dyDescent="0.2">
      <c r="A36" s="5" t="s">
        <v>612</v>
      </c>
      <c r="B36" s="7">
        <v>0.46097009569377989</v>
      </c>
      <c r="C36" s="7">
        <v>0</v>
      </c>
      <c r="D36" s="7">
        <f t="shared" si="0"/>
        <v>0.46097009569377989</v>
      </c>
    </row>
    <row r="37" spans="1:4" x14ac:dyDescent="0.2">
      <c r="A37" s="5" t="s">
        <v>635</v>
      </c>
      <c r="B37" s="7">
        <v>0.46097009569377989</v>
      </c>
      <c r="C37" s="7">
        <v>0</v>
      </c>
      <c r="D37" s="7">
        <f t="shared" si="0"/>
        <v>0.46097009569377989</v>
      </c>
    </row>
    <row r="38" spans="1:4" x14ac:dyDescent="0.2">
      <c r="A38" s="5" t="s">
        <v>643</v>
      </c>
      <c r="B38" s="7">
        <v>0.46097009569377989</v>
      </c>
      <c r="C38" s="7">
        <v>0</v>
      </c>
      <c r="D38" s="7">
        <f t="shared" si="0"/>
        <v>0.46097009569377989</v>
      </c>
    </row>
    <row r="39" spans="1:4" x14ac:dyDescent="0.2">
      <c r="A39" s="5" t="s">
        <v>657</v>
      </c>
      <c r="B39" s="7">
        <v>0.46097009569377989</v>
      </c>
      <c r="C39" s="7">
        <v>0</v>
      </c>
      <c r="D39" s="7">
        <f t="shared" si="0"/>
        <v>0.46097009569377989</v>
      </c>
    </row>
    <row r="40" spans="1:4" x14ac:dyDescent="0.2">
      <c r="A40" s="5" t="s">
        <v>620</v>
      </c>
      <c r="B40" s="7">
        <v>0.46040099743725421</v>
      </c>
      <c r="C40" s="7">
        <v>0</v>
      </c>
      <c r="D40" s="7">
        <f t="shared" si="0"/>
        <v>0.46040099743725421</v>
      </c>
    </row>
    <row r="41" spans="1:4" x14ac:dyDescent="0.2">
      <c r="A41" s="5" t="s">
        <v>647</v>
      </c>
      <c r="B41" s="7">
        <v>0.46040099743725421</v>
      </c>
      <c r="C41" s="7">
        <v>0</v>
      </c>
      <c r="D41" s="7">
        <f t="shared" si="0"/>
        <v>0.46040099743725421</v>
      </c>
    </row>
    <row r="42" spans="1:4" x14ac:dyDescent="0.2">
      <c r="A42" s="5" t="s">
        <v>648</v>
      </c>
      <c r="B42" s="7">
        <v>0.46040099743725421</v>
      </c>
      <c r="C42" s="7">
        <v>0</v>
      </c>
      <c r="D42" s="7">
        <f t="shared" si="0"/>
        <v>0.46040099743725421</v>
      </c>
    </row>
    <row r="43" spans="1:4" x14ac:dyDescent="0.2">
      <c r="A43" s="5" t="s">
        <v>633</v>
      </c>
      <c r="B43" s="7">
        <v>0.45690637257721139</v>
      </c>
      <c r="C43" s="7">
        <v>0</v>
      </c>
      <c r="D43" s="7">
        <f t="shared" si="0"/>
        <v>0.45690637257721139</v>
      </c>
    </row>
    <row r="44" spans="1:4" x14ac:dyDescent="0.2">
      <c r="A44" s="5" t="s">
        <v>137</v>
      </c>
      <c r="B44" s="7">
        <v>0</v>
      </c>
      <c r="C44" s="7">
        <v>0.44917667160456248</v>
      </c>
      <c r="D44" s="7">
        <f t="shared" si="0"/>
        <v>0.44917667160456248</v>
      </c>
    </row>
    <row r="45" spans="1:4" x14ac:dyDescent="0.2">
      <c r="A45" s="5" t="s">
        <v>138</v>
      </c>
      <c r="B45" s="7">
        <v>0</v>
      </c>
      <c r="C45" s="7">
        <v>0.44917667160456248</v>
      </c>
      <c r="D45" s="7">
        <f t="shared" si="0"/>
        <v>0.44917667160456248</v>
      </c>
    </row>
    <row r="46" spans="1:4" x14ac:dyDescent="0.2">
      <c r="A46" s="5" t="s">
        <v>614</v>
      </c>
      <c r="B46" s="7">
        <v>0.44389712918660279</v>
      </c>
      <c r="C46" s="7">
        <v>0</v>
      </c>
      <c r="D46" s="7">
        <f t="shared" si="0"/>
        <v>0.44389712918660279</v>
      </c>
    </row>
    <row r="47" spans="1:4" x14ac:dyDescent="0.2">
      <c r="A47" s="5" t="s">
        <v>619</v>
      </c>
      <c r="B47" s="7">
        <v>0.44389712918660279</v>
      </c>
      <c r="C47" s="7">
        <v>0</v>
      </c>
      <c r="D47" s="7">
        <f t="shared" si="0"/>
        <v>0.44389712918660279</v>
      </c>
    </row>
    <row r="48" spans="1:4" x14ac:dyDescent="0.2">
      <c r="A48" s="5" t="s">
        <v>623</v>
      </c>
      <c r="B48" s="7">
        <v>0.44389712918660279</v>
      </c>
      <c r="C48" s="7">
        <v>0</v>
      </c>
      <c r="D48" s="7">
        <f t="shared" si="0"/>
        <v>0.44389712918660279</v>
      </c>
    </row>
    <row r="49" spans="1:4" x14ac:dyDescent="0.2">
      <c r="A49" s="5" t="s">
        <v>627</v>
      </c>
      <c r="B49" s="7">
        <v>0.44389712918660279</v>
      </c>
      <c r="C49" s="7">
        <v>0</v>
      </c>
      <c r="D49" s="7">
        <f t="shared" si="0"/>
        <v>0.44389712918660279</v>
      </c>
    </row>
    <row r="50" spans="1:4" x14ac:dyDescent="0.2">
      <c r="A50" s="5" t="s">
        <v>629</v>
      </c>
      <c r="B50" s="7">
        <v>0.44389712918660279</v>
      </c>
      <c r="C50" s="7">
        <v>0</v>
      </c>
      <c r="D50" s="7">
        <f t="shared" si="0"/>
        <v>0.44389712918660279</v>
      </c>
    </row>
    <row r="51" spans="1:4" x14ac:dyDescent="0.2">
      <c r="A51" s="5" t="s">
        <v>650</v>
      </c>
      <c r="B51" s="7">
        <v>0.44389712918660279</v>
      </c>
      <c r="C51" s="7">
        <v>0</v>
      </c>
      <c r="D51" s="7">
        <f t="shared" si="0"/>
        <v>0.44389712918660279</v>
      </c>
    </row>
    <row r="52" spans="1:4" x14ac:dyDescent="0.2">
      <c r="A52" s="5" t="s">
        <v>133</v>
      </c>
      <c r="B52" s="7">
        <v>0.11894166729371357</v>
      </c>
      <c r="C52" s="7">
        <v>0.32211731475196237</v>
      </c>
      <c r="D52" s="7">
        <f t="shared" si="0"/>
        <v>0.44105898204567595</v>
      </c>
    </row>
    <row r="53" spans="1:4" x14ac:dyDescent="0.2">
      <c r="A53" s="5" t="s">
        <v>645</v>
      </c>
      <c r="B53" s="7">
        <v>0.42682416267942574</v>
      </c>
      <c r="C53" s="7">
        <v>0</v>
      </c>
      <c r="D53" s="7">
        <f t="shared" si="0"/>
        <v>0.42682416267942574</v>
      </c>
    </row>
    <row r="54" spans="1:4" x14ac:dyDescent="0.2">
      <c r="A54" s="5" t="s">
        <v>608</v>
      </c>
      <c r="B54" s="7">
        <v>0.40975119617224876</v>
      </c>
      <c r="C54" s="7">
        <v>0</v>
      </c>
      <c r="D54" s="7">
        <f t="shared" si="0"/>
        <v>0.40975119617224876</v>
      </c>
    </row>
    <row r="55" spans="1:4" x14ac:dyDescent="0.2">
      <c r="A55" s="5" t="s">
        <v>617</v>
      </c>
      <c r="B55" s="7">
        <v>0.40975119617224876</v>
      </c>
      <c r="C55" s="7">
        <v>0</v>
      </c>
      <c r="D55" s="7">
        <f t="shared" si="0"/>
        <v>0.40975119617224876</v>
      </c>
    </row>
    <row r="56" spans="1:4" x14ac:dyDescent="0.2">
      <c r="A56" s="5" t="s">
        <v>640</v>
      </c>
      <c r="B56" s="7">
        <v>0.40975119617224876</v>
      </c>
      <c r="C56" s="7">
        <v>0</v>
      </c>
      <c r="D56" s="7">
        <f t="shared" si="0"/>
        <v>0.40975119617224876</v>
      </c>
    </row>
    <row r="57" spans="1:4" x14ac:dyDescent="0.2">
      <c r="A57" s="5" t="s">
        <v>610</v>
      </c>
      <c r="B57" s="7">
        <v>0.39267822966507165</v>
      </c>
      <c r="C57" s="7">
        <v>0</v>
      </c>
      <c r="D57" s="7">
        <f t="shared" si="0"/>
        <v>0.39267822966507165</v>
      </c>
    </row>
    <row r="58" spans="1:4" x14ac:dyDescent="0.2">
      <c r="A58" s="5" t="s">
        <v>622</v>
      </c>
      <c r="B58" s="7">
        <v>0.39267822966507165</v>
      </c>
      <c r="C58" s="7">
        <v>0</v>
      </c>
      <c r="D58" s="7">
        <f t="shared" si="0"/>
        <v>0.39267822966507165</v>
      </c>
    </row>
    <row r="59" spans="1:4" x14ac:dyDescent="0.2">
      <c r="A59" s="5" t="s">
        <v>634</v>
      </c>
      <c r="B59" s="7">
        <v>0.39267822966507165</v>
      </c>
      <c r="C59" s="7">
        <v>0</v>
      </c>
      <c r="D59" s="7">
        <f t="shared" si="0"/>
        <v>0.39267822966507165</v>
      </c>
    </row>
    <row r="60" spans="1:4" x14ac:dyDescent="0.2">
      <c r="A60" s="5" t="s">
        <v>638</v>
      </c>
      <c r="B60" s="7">
        <v>0.39267822966507165</v>
      </c>
      <c r="C60" s="7">
        <v>0</v>
      </c>
      <c r="D60" s="7">
        <f t="shared" si="0"/>
        <v>0.39267822966507165</v>
      </c>
    </row>
    <row r="61" spans="1:4" x14ac:dyDescent="0.2">
      <c r="A61" s="5" t="s">
        <v>654</v>
      </c>
      <c r="B61" s="7">
        <v>0.39267822966507165</v>
      </c>
      <c r="C61" s="7">
        <v>0</v>
      </c>
      <c r="D61" s="7">
        <f t="shared" si="0"/>
        <v>0.39267822966507165</v>
      </c>
    </row>
    <row r="62" spans="1:4" x14ac:dyDescent="0.2">
      <c r="A62" s="5" t="s">
        <v>131</v>
      </c>
      <c r="B62" s="7">
        <v>0.11894166729371357</v>
      </c>
      <c r="C62" s="7">
        <v>0.27326048331909558</v>
      </c>
      <c r="D62" s="7">
        <f t="shared" si="0"/>
        <v>0.39220215061280916</v>
      </c>
    </row>
    <row r="63" spans="1:4" x14ac:dyDescent="0.2">
      <c r="A63" s="5" t="s">
        <v>132</v>
      </c>
      <c r="B63" s="7">
        <v>0.11894166729371357</v>
      </c>
      <c r="C63" s="7">
        <v>0.26048835156098332</v>
      </c>
      <c r="D63" s="7">
        <f t="shared" si="0"/>
        <v>0.3794300188546969</v>
      </c>
    </row>
    <row r="64" spans="1:4" x14ac:dyDescent="0.2">
      <c r="A64" s="5" t="s">
        <v>626</v>
      </c>
      <c r="B64" s="7">
        <v>0.37560526315789466</v>
      </c>
      <c r="C64" s="7">
        <v>0</v>
      </c>
      <c r="D64" s="7">
        <f t="shared" si="0"/>
        <v>0.37560526315789466</v>
      </c>
    </row>
    <row r="65" spans="1:4" x14ac:dyDescent="0.2">
      <c r="A65" s="5" t="s">
        <v>636</v>
      </c>
      <c r="B65" s="7">
        <v>0.37560526315789466</v>
      </c>
      <c r="C65" s="7">
        <v>0</v>
      </c>
      <c r="D65" s="7">
        <f t="shared" si="0"/>
        <v>0.37560526315789466</v>
      </c>
    </row>
    <row r="66" spans="1:4" x14ac:dyDescent="0.2">
      <c r="A66" s="5" t="s">
        <v>613</v>
      </c>
      <c r="B66" s="7">
        <v>0.35853229665071773</v>
      </c>
      <c r="C66" s="7">
        <v>0</v>
      </c>
      <c r="D66" s="7">
        <f t="shared" si="0"/>
        <v>0.35853229665071773</v>
      </c>
    </row>
    <row r="67" spans="1:4" x14ac:dyDescent="0.2">
      <c r="A67" s="5" t="s">
        <v>649</v>
      </c>
      <c r="B67" s="7">
        <v>0.35853229665071773</v>
      </c>
      <c r="C67" s="7">
        <v>0</v>
      </c>
      <c r="D67" s="7">
        <f t="shared" si="0"/>
        <v>0.35853229665071773</v>
      </c>
    </row>
    <row r="68" spans="1:4" x14ac:dyDescent="0.2">
      <c r="A68" s="5" t="s">
        <v>130</v>
      </c>
      <c r="B68" s="7">
        <v>0.11894166729371357</v>
      </c>
      <c r="C68" s="7">
        <v>0.22960048727938639</v>
      </c>
      <c r="D68" s="7">
        <f t="shared" si="0"/>
        <v>0.34854215457309995</v>
      </c>
    </row>
    <row r="69" spans="1:4" x14ac:dyDescent="0.2">
      <c r="A69" s="5" t="s">
        <v>611</v>
      </c>
      <c r="B69" s="7">
        <v>0.34145933014354063</v>
      </c>
      <c r="C69" s="7">
        <v>0</v>
      </c>
      <c r="D69" s="7">
        <f t="shared" si="0"/>
        <v>0.34145933014354063</v>
      </c>
    </row>
    <row r="70" spans="1:4" x14ac:dyDescent="0.2">
      <c r="A70" s="5" t="s">
        <v>615</v>
      </c>
      <c r="B70" s="7">
        <v>0.34145933014354063</v>
      </c>
      <c r="C70" s="7">
        <v>0</v>
      </c>
      <c r="D70" s="7">
        <f t="shared" si="0"/>
        <v>0.34145933014354063</v>
      </c>
    </row>
    <row r="71" spans="1:4" x14ac:dyDescent="0.2">
      <c r="A71" s="5" t="s">
        <v>618</v>
      </c>
      <c r="B71" s="7">
        <v>0.34145933014354063</v>
      </c>
      <c r="C71" s="7">
        <v>0</v>
      </c>
      <c r="D71" s="7">
        <f t="shared" si="0"/>
        <v>0.34145933014354063</v>
      </c>
    </row>
    <row r="72" spans="1:4" x14ac:dyDescent="0.2">
      <c r="A72" s="5" t="s">
        <v>624</v>
      </c>
      <c r="B72" s="7">
        <v>0.34145933014354063</v>
      </c>
      <c r="C72" s="7">
        <v>0</v>
      </c>
      <c r="D72" s="7">
        <f t="shared" si="0"/>
        <v>0.34145933014354063</v>
      </c>
    </row>
    <row r="73" spans="1:4" x14ac:dyDescent="0.2">
      <c r="A73" s="5" t="s">
        <v>625</v>
      </c>
      <c r="B73" s="7">
        <v>0.34145933014354063</v>
      </c>
      <c r="C73" s="7">
        <v>0</v>
      </c>
      <c r="D73" s="7">
        <f t="shared" si="0"/>
        <v>0.34145933014354063</v>
      </c>
    </row>
    <row r="74" spans="1:4" x14ac:dyDescent="0.2">
      <c r="A74" s="5" t="s">
        <v>628</v>
      </c>
      <c r="B74" s="7">
        <v>0.34145933014354063</v>
      </c>
      <c r="C74" s="7">
        <v>0</v>
      </c>
      <c r="D74" s="7">
        <f t="shared" si="0"/>
        <v>0.34145933014354063</v>
      </c>
    </row>
    <row r="75" spans="1:4" x14ac:dyDescent="0.2">
      <c r="A75" s="5" t="s">
        <v>642</v>
      </c>
      <c r="B75" s="7">
        <v>0.34145933014354063</v>
      </c>
      <c r="C75" s="7">
        <v>0</v>
      </c>
      <c r="D75" s="7">
        <f t="shared" si="0"/>
        <v>0.34145933014354063</v>
      </c>
    </row>
    <row r="76" spans="1:4" x14ac:dyDescent="0.2">
      <c r="A76" s="5" t="s">
        <v>644</v>
      </c>
      <c r="B76" s="7">
        <v>0.34145933014354063</v>
      </c>
      <c r="C76" s="7">
        <v>0</v>
      </c>
      <c r="D76" s="7">
        <f t="shared" ref="D76:D139" si="1">SUM(B76:C76)</f>
        <v>0.34145933014354063</v>
      </c>
    </row>
    <row r="77" spans="1:4" x14ac:dyDescent="0.2">
      <c r="A77" s="5" t="s">
        <v>653</v>
      </c>
      <c r="B77" s="7">
        <v>0.34145933014354063</v>
      </c>
      <c r="C77" s="7">
        <v>0</v>
      </c>
      <c r="D77" s="7">
        <f t="shared" si="1"/>
        <v>0.34145933014354063</v>
      </c>
    </row>
    <row r="78" spans="1:4" x14ac:dyDescent="0.2">
      <c r="A78" s="5" t="s">
        <v>126</v>
      </c>
      <c r="B78" s="7">
        <v>0.11894166729371357</v>
      </c>
      <c r="C78" s="7">
        <v>0.1722003670278475</v>
      </c>
      <c r="D78" s="7">
        <f t="shared" si="1"/>
        <v>0.29114203432156105</v>
      </c>
    </row>
    <row r="79" spans="1:4" x14ac:dyDescent="0.2">
      <c r="A79" s="5" t="s">
        <v>127</v>
      </c>
      <c r="B79" s="7">
        <v>0.11894166729371357</v>
      </c>
      <c r="C79" s="7">
        <v>0.15905066832491713</v>
      </c>
      <c r="D79" s="7">
        <f t="shared" si="1"/>
        <v>0.27799233561863068</v>
      </c>
    </row>
    <row r="80" spans="1:4" x14ac:dyDescent="0.2">
      <c r="A80" s="5" t="s">
        <v>128</v>
      </c>
      <c r="B80" s="7">
        <v>0.11894166729371357</v>
      </c>
      <c r="C80" s="7">
        <v>0.13852665659512514</v>
      </c>
      <c r="D80" s="7">
        <f t="shared" si="1"/>
        <v>0.25746832388883872</v>
      </c>
    </row>
    <row r="81" spans="1:4" x14ac:dyDescent="0.2">
      <c r="A81" s="5" t="s">
        <v>124</v>
      </c>
      <c r="B81" s="7">
        <v>0.11894166729371357</v>
      </c>
      <c r="C81" s="7">
        <v>0.13020419804862948</v>
      </c>
      <c r="D81" s="7">
        <f t="shared" si="1"/>
        <v>0.24914586534234306</v>
      </c>
    </row>
    <row r="82" spans="1:4" x14ac:dyDescent="0.2">
      <c r="A82" s="5" t="s">
        <v>121</v>
      </c>
      <c r="B82" s="7">
        <v>0.11894166729371357</v>
      </c>
      <c r="C82" s="7">
        <v>9.7653148144395172E-2</v>
      </c>
      <c r="D82" s="7">
        <f t="shared" si="1"/>
        <v>0.21659481543810874</v>
      </c>
    </row>
    <row r="83" spans="1:4" x14ac:dyDescent="0.2">
      <c r="A83" s="5" t="s">
        <v>129</v>
      </c>
      <c r="B83" s="7">
        <v>1.3009243390608587E-2</v>
      </c>
      <c r="C83" s="7">
        <v>0.17705113964148633</v>
      </c>
      <c r="D83" s="7">
        <f t="shared" si="1"/>
        <v>0.19006038303209491</v>
      </c>
    </row>
    <row r="84" spans="1:4" x14ac:dyDescent="0.2">
      <c r="A84" s="5" t="s">
        <v>111</v>
      </c>
      <c r="B84" s="7">
        <v>0.11894166729371357</v>
      </c>
      <c r="C84" s="7">
        <v>5.5885447095906378E-2</v>
      </c>
      <c r="D84" s="7">
        <f t="shared" si="1"/>
        <v>0.17482711438961995</v>
      </c>
    </row>
    <row r="85" spans="1:4" x14ac:dyDescent="0.2">
      <c r="A85" s="5" t="s">
        <v>107</v>
      </c>
      <c r="B85" s="7">
        <v>0.11894166729371357</v>
      </c>
      <c r="C85" s="7">
        <v>5.5818930460957934E-2</v>
      </c>
      <c r="D85" s="7">
        <f t="shared" si="1"/>
        <v>0.17476059775467151</v>
      </c>
    </row>
    <row r="86" spans="1:4" x14ac:dyDescent="0.2">
      <c r="A86" s="5" t="s">
        <v>108</v>
      </c>
      <c r="B86" s="7">
        <v>0.11894166729371357</v>
      </c>
      <c r="C86" s="7">
        <v>5.5818930460957934E-2</v>
      </c>
      <c r="D86" s="7">
        <f t="shared" si="1"/>
        <v>0.17476059775467151</v>
      </c>
    </row>
    <row r="87" spans="1:4" x14ac:dyDescent="0.2">
      <c r="A87" s="5" t="s">
        <v>109</v>
      </c>
      <c r="B87" s="7">
        <v>0.11894166729371357</v>
      </c>
      <c r="C87" s="7">
        <v>5.5818930460957934E-2</v>
      </c>
      <c r="D87" s="7">
        <f t="shared" si="1"/>
        <v>0.17476059775467151</v>
      </c>
    </row>
    <row r="88" spans="1:4" x14ac:dyDescent="0.2">
      <c r="A88" s="5" t="s">
        <v>110</v>
      </c>
      <c r="B88" s="7">
        <v>0.11894166729371357</v>
      </c>
      <c r="C88" s="7">
        <v>5.5818930460957934E-2</v>
      </c>
      <c r="D88" s="7">
        <f t="shared" si="1"/>
        <v>0.17476059775467151</v>
      </c>
    </row>
    <row r="89" spans="1:4" x14ac:dyDescent="0.2">
      <c r="A89" s="5" t="s">
        <v>125</v>
      </c>
      <c r="B89" s="7">
        <v>0</v>
      </c>
      <c r="C89" s="7">
        <v>0.1722003670278475</v>
      </c>
      <c r="D89" s="7">
        <f t="shared" si="1"/>
        <v>0.1722003670278475</v>
      </c>
    </row>
    <row r="90" spans="1:4" x14ac:dyDescent="0.2">
      <c r="A90" s="5" t="s">
        <v>103</v>
      </c>
      <c r="B90" s="7">
        <v>0.11894166729371357</v>
      </c>
      <c r="C90" s="7">
        <v>3.4573498752394141E-2</v>
      </c>
      <c r="D90" s="7">
        <f t="shared" si="1"/>
        <v>0.15351516604610771</v>
      </c>
    </row>
    <row r="91" spans="1:4" x14ac:dyDescent="0.2">
      <c r="A91" s="5" t="s">
        <v>105</v>
      </c>
      <c r="B91" s="7">
        <v>0.11894166729371357</v>
      </c>
      <c r="C91" s="7">
        <v>3.222084585228973E-2</v>
      </c>
      <c r="D91" s="7">
        <f t="shared" si="1"/>
        <v>0.15116251314600329</v>
      </c>
    </row>
    <row r="92" spans="1:4" x14ac:dyDescent="0.2">
      <c r="A92" s="5" t="s">
        <v>96</v>
      </c>
      <c r="B92" s="7">
        <v>0.11894166729371357</v>
      </c>
      <c r="C92" s="7">
        <v>1.7019637559313891E-2</v>
      </c>
      <c r="D92" s="7">
        <f t="shared" si="1"/>
        <v>0.13596130485302746</v>
      </c>
    </row>
    <row r="93" spans="1:4" x14ac:dyDescent="0.2">
      <c r="A93" s="5" t="s">
        <v>98</v>
      </c>
      <c r="B93" s="7">
        <v>0.11894166729371357</v>
      </c>
      <c r="C93" s="7">
        <v>1.4636241123149906E-2</v>
      </c>
      <c r="D93" s="7">
        <f t="shared" si="1"/>
        <v>0.13357790841686348</v>
      </c>
    </row>
    <row r="94" spans="1:4" x14ac:dyDescent="0.2">
      <c r="A94" s="5" t="s">
        <v>93</v>
      </c>
      <c r="B94" s="7">
        <v>0.11894166729371357</v>
      </c>
      <c r="C94" s="7">
        <v>1.1026635073568587E-2</v>
      </c>
      <c r="D94" s="7">
        <f t="shared" si="1"/>
        <v>0.12996830236728216</v>
      </c>
    </row>
    <row r="95" spans="1:4" x14ac:dyDescent="0.2">
      <c r="A95" s="5" t="s">
        <v>64</v>
      </c>
      <c r="B95" s="7">
        <v>0.11894166729371357</v>
      </c>
      <c r="C95" s="7">
        <v>1.3011229678507007E-3</v>
      </c>
      <c r="D95" s="7">
        <f t="shared" si="1"/>
        <v>0.12024279026156427</v>
      </c>
    </row>
    <row r="96" spans="1:4" x14ac:dyDescent="0.2">
      <c r="A96" s="5" t="s">
        <v>60</v>
      </c>
      <c r="B96" s="7">
        <v>0.11894166729371357</v>
      </c>
      <c r="C96" s="7">
        <v>1.0112542219264363E-3</v>
      </c>
      <c r="D96" s="7">
        <f t="shared" si="1"/>
        <v>0.11995292151564001</v>
      </c>
    </row>
    <row r="97" spans="1:4" x14ac:dyDescent="0.2">
      <c r="A97" s="5" t="s">
        <v>21</v>
      </c>
      <c r="B97" s="7">
        <v>0.11894166729371357</v>
      </c>
      <c r="C97" s="7">
        <v>6.2853224966219273E-4</v>
      </c>
      <c r="D97" s="7">
        <f t="shared" si="1"/>
        <v>0.11957019954337576</v>
      </c>
    </row>
    <row r="98" spans="1:4" x14ac:dyDescent="0.2">
      <c r="A98" s="5" t="s">
        <v>74</v>
      </c>
      <c r="B98" s="7">
        <v>0.11894166729371357</v>
      </c>
      <c r="C98" s="7">
        <v>5.9139315475699652E-5</v>
      </c>
      <c r="D98" s="7">
        <f t="shared" si="1"/>
        <v>0.11900080660918927</v>
      </c>
    </row>
    <row r="99" spans="1:4" x14ac:dyDescent="0.2">
      <c r="A99" s="5" t="s">
        <v>75</v>
      </c>
      <c r="B99" s="7">
        <v>0.11894166729371357</v>
      </c>
      <c r="C99" s="7">
        <v>5.9139315475699652E-5</v>
      </c>
      <c r="D99" s="7">
        <f t="shared" si="1"/>
        <v>0.11900080660918927</v>
      </c>
    </row>
    <row r="100" spans="1:4" x14ac:dyDescent="0.2">
      <c r="A100" s="5" t="s">
        <v>247</v>
      </c>
      <c r="B100" s="7">
        <v>0.11894166729371357</v>
      </c>
      <c r="C100" s="7">
        <v>0</v>
      </c>
      <c r="D100" s="7">
        <f t="shared" si="1"/>
        <v>0.11894166729371357</v>
      </c>
    </row>
    <row r="101" spans="1:4" x14ac:dyDescent="0.2">
      <c r="A101" s="5" t="s">
        <v>235</v>
      </c>
      <c r="B101" s="7">
        <v>0.11894166729371357</v>
      </c>
      <c r="C101" s="7">
        <v>0</v>
      </c>
      <c r="D101" s="7">
        <f t="shared" si="1"/>
        <v>0.11894166729371357</v>
      </c>
    </row>
    <row r="102" spans="1:4" x14ac:dyDescent="0.2">
      <c r="A102" s="5" t="s">
        <v>253</v>
      </c>
      <c r="B102" s="7">
        <v>0.11894166729371357</v>
      </c>
      <c r="C102" s="7">
        <v>0</v>
      </c>
      <c r="D102" s="7">
        <f t="shared" si="1"/>
        <v>0.11894166729371357</v>
      </c>
    </row>
    <row r="103" spans="1:4" x14ac:dyDescent="0.2">
      <c r="A103" s="5" t="s">
        <v>150</v>
      </c>
      <c r="B103" s="7">
        <v>0.11894166729371357</v>
      </c>
      <c r="C103" s="7">
        <v>0</v>
      </c>
      <c r="D103" s="7">
        <f t="shared" si="1"/>
        <v>0.11894166729371357</v>
      </c>
    </row>
    <row r="104" spans="1:4" x14ac:dyDescent="0.2">
      <c r="A104" s="5" t="s">
        <v>232</v>
      </c>
      <c r="B104" s="7">
        <v>0.11894166729371357</v>
      </c>
      <c r="C104" s="7">
        <v>0</v>
      </c>
      <c r="D104" s="7">
        <f t="shared" si="1"/>
        <v>0.11894166729371357</v>
      </c>
    </row>
    <row r="105" spans="1:4" x14ac:dyDescent="0.2">
      <c r="A105" s="5" t="s">
        <v>173</v>
      </c>
      <c r="B105" s="7">
        <v>0.11894166729371357</v>
      </c>
      <c r="C105" s="7">
        <v>0</v>
      </c>
      <c r="D105" s="7">
        <f t="shared" si="1"/>
        <v>0.11894166729371357</v>
      </c>
    </row>
    <row r="106" spans="1:4" x14ac:dyDescent="0.2">
      <c r="A106" s="5" t="s">
        <v>284</v>
      </c>
      <c r="B106" s="7">
        <v>0.11894166729371357</v>
      </c>
      <c r="C106" s="7">
        <v>0</v>
      </c>
      <c r="D106" s="7">
        <f t="shared" si="1"/>
        <v>0.11894166729371357</v>
      </c>
    </row>
    <row r="107" spans="1:4" x14ac:dyDescent="0.2">
      <c r="A107" s="5" t="s">
        <v>246</v>
      </c>
      <c r="B107" s="7">
        <v>0.11894166729371357</v>
      </c>
      <c r="C107" s="7">
        <v>0</v>
      </c>
      <c r="D107" s="7">
        <f t="shared" si="1"/>
        <v>0.11894166729371357</v>
      </c>
    </row>
    <row r="108" spans="1:4" x14ac:dyDescent="0.2">
      <c r="A108" s="5" t="s">
        <v>285</v>
      </c>
      <c r="B108" s="7">
        <v>0.11894166729371357</v>
      </c>
      <c r="C108" s="7">
        <v>0</v>
      </c>
      <c r="D108" s="7">
        <f t="shared" si="1"/>
        <v>0.11894166729371357</v>
      </c>
    </row>
    <row r="109" spans="1:4" x14ac:dyDescent="0.2">
      <c r="A109" s="5" t="s">
        <v>233</v>
      </c>
      <c r="B109" s="7">
        <v>0.11894166729371357</v>
      </c>
      <c r="C109" s="7">
        <v>0</v>
      </c>
      <c r="D109" s="7">
        <f t="shared" si="1"/>
        <v>0.11894166729371357</v>
      </c>
    </row>
    <row r="110" spans="1:4" x14ac:dyDescent="0.2">
      <c r="A110" s="5" t="s">
        <v>181</v>
      </c>
      <c r="B110" s="7">
        <v>0.11894166729371357</v>
      </c>
      <c r="C110" s="7">
        <v>0</v>
      </c>
      <c r="D110" s="7">
        <f t="shared" si="1"/>
        <v>0.11894166729371357</v>
      </c>
    </row>
    <row r="111" spans="1:4" x14ac:dyDescent="0.2">
      <c r="A111" s="5" t="s">
        <v>184</v>
      </c>
      <c r="B111" s="7">
        <v>0.11894166729371357</v>
      </c>
      <c r="C111" s="7">
        <v>0</v>
      </c>
      <c r="D111" s="7">
        <f t="shared" si="1"/>
        <v>0.11894166729371357</v>
      </c>
    </row>
    <row r="112" spans="1:4" x14ac:dyDescent="0.2">
      <c r="A112" s="5" t="s">
        <v>151</v>
      </c>
      <c r="B112" s="7">
        <v>0.11894166729371357</v>
      </c>
      <c r="C112" s="7">
        <v>0</v>
      </c>
      <c r="D112" s="7">
        <f t="shared" si="1"/>
        <v>0.11894166729371357</v>
      </c>
    </row>
    <row r="113" spans="1:4" x14ac:dyDescent="0.2">
      <c r="A113" s="5" t="s">
        <v>62</v>
      </c>
      <c r="B113" s="7">
        <v>0.11894166729371357</v>
      </c>
      <c r="C113" s="7">
        <v>0</v>
      </c>
      <c r="D113" s="7">
        <f t="shared" si="1"/>
        <v>0.11894166729371357</v>
      </c>
    </row>
    <row r="114" spans="1:4" x14ac:dyDescent="0.2">
      <c r="A114" s="5" t="s">
        <v>249</v>
      </c>
      <c r="B114" s="7">
        <v>0.11894166729371357</v>
      </c>
      <c r="C114" s="7">
        <v>0</v>
      </c>
      <c r="D114" s="7">
        <f t="shared" si="1"/>
        <v>0.11894166729371357</v>
      </c>
    </row>
    <row r="115" spans="1:4" x14ac:dyDescent="0.2">
      <c r="A115" s="5" t="s">
        <v>17</v>
      </c>
      <c r="B115" s="7">
        <v>0.11894166729371357</v>
      </c>
      <c r="C115" s="7">
        <v>0</v>
      </c>
      <c r="D115" s="7">
        <f t="shared" si="1"/>
        <v>0.11894166729371357</v>
      </c>
    </row>
    <row r="116" spans="1:4" x14ac:dyDescent="0.2">
      <c r="A116" s="5" t="s">
        <v>189</v>
      </c>
      <c r="B116" s="7">
        <v>0.11894166729371357</v>
      </c>
      <c r="C116" s="7">
        <v>0</v>
      </c>
      <c r="D116" s="7">
        <f t="shared" si="1"/>
        <v>0.11894166729371357</v>
      </c>
    </row>
    <row r="117" spans="1:4" x14ac:dyDescent="0.2">
      <c r="A117" s="5" t="s">
        <v>298</v>
      </c>
      <c r="B117" s="7">
        <v>0.11894166729371357</v>
      </c>
      <c r="C117" s="7">
        <v>0</v>
      </c>
      <c r="D117" s="7">
        <f t="shared" si="1"/>
        <v>0.11894166729371357</v>
      </c>
    </row>
    <row r="118" spans="1:4" x14ac:dyDescent="0.2">
      <c r="A118" s="5" t="s">
        <v>234</v>
      </c>
      <c r="B118" s="7">
        <v>0.11894166729371357</v>
      </c>
      <c r="C118" s="7">
        <v>0</v>
      </c>
      <c r="D118" s="7">
        <f t="shared" si="1"/>
        <v>0.11894166729371357</v>
      </c>
    </row>
    <row r="119" spans="1:4" x14ac:dyDescent="0.2">
      <c r="A119" s="5" t="s">
        <v>289</v>
      </c>
      <c r="B119" s="7">
        <v>0.11894166729371357</v>
      </c>
      <c r="C119" s="7">
        <v>0</v>
      </c>
      <c r="D119" s="7">
        <f t="shared" si="1"/>
        <v>0.11894166729371357</v>
      </c>
    </row>
    <row r="120" spans="1:4" x14ac:dyDescent="0.2">
      <c r="A120" s="5" t="s">
        <v>290</v>
      </c>
      <c r="B120" s="7">
        <v>0.11894166729371357</v>
      </c>
      <c r="C120" s="7">
        <v>0</v>
      </c>
      <c r="D120" s="7">
        <f t="shared" si="1"/>
        <v>0.11894166729371357</v>
      </c>
    </row>
    <row r="121" spans="1:4" x14ac:dyDescent="0.2">
      <c r="A121" s="5" t="s">
        <v>245</v>
      </c>
      <c r="B121" s="7">
        <v>0.11894166729371357</v>
      </c>
      <c r="C121" s="7">
        <v>0</v>
      </c>
      <c r="D121" s="7">
        <f t="shared" si="1"/>
        <v>0.11894166729371357</v>
      </c>
    </row>
    <row r="122" spans="1:4" x14ac:dyDescent="0.2">
      <c r="A122" s="5" t="s">
        <v>291</v>
      </c>
      <c r="B122" s="7">
        <v>0.11894166729371357</v>
      </c>
      <c r="C122" s="7">
        <v>0</v>
      </c>
      <c r="D122" s="7">
        <f t="shared" si="1"/>
        <v>0.11894166729371357</v>
      </c>
    </row>
    <row r="123" spans="1:4" x14ac:dyDescent="0.2">
      <c r="A123" s="5" t="s">
        <v>254</v>
      </c>
      <c r="B123" s="7">
        <v>0.11894166729371357</v>
      </c>
      <c r="C123" s="7">
        <v>0</v>
      </c>
      <c r="D123" s="7">
        <f t="shared" si="1"/>
        <v>0.11894166729371357</v>
      </c>
    </row>
    <row r="124" spans="1:4" x14ac:dyDescent="0.2">
      <c r="A124" s="5" t="s">
        <v>251</v>
      </c>
      <c r="B124" s="7">
        <v>0.11894166729371357</v>
      </c>
      <c r="C124" s="7">
        <v>0</v>
      </c>
      <c r="D124" s="7">
        <f t="shared" si="1"/>
        <v>0.11894166729371357</v>
      </c>
    </row>
    <row r="125" spans="1:4" x14ac:dyDescent="0.2">
      <c r="A125" s="5" t="s">
        <v>7</v>
      </c>
      <c r="B125" s="7">
        <v>0.11894166729371357</v>
      </c>
      <c r="C125" s="7">
        <v>0</v>
      </c>
      <c r="D125" s="7">
        <f t="shared" si="1"/>
        <v>0.11894166729371357</v>
      </c>
    </row>
    <row r="126" spans="1:4" x14ac:dyDescent="0.2">
      <c r="A126" s="5" t="s">
        <v>294</v>
      </c>
      <c r="B126" s="7">
        <v>0.11894166729371357</v>
      </c>
      <c r="C126" s="7">
        <v>0</v>
      </c>
      <c r="D126" s="7">
        <f t="shared" si="1"/>
        <v>0.11894166729371357</v>
      </c>
    </row>
    <row r="127" spans="1:4" x14ac:dyDescent="0.2">
      <c r="A127" s="5" t="s">
        <v>201</v>
      </c>
      <c r="B127" s="7">
        <v>0.11894166729371357</v>
      </c>
      <c r="C127" s="7">
        <v>0</v>
      </c>
      <c r="D127" s="7">
        <f t="shared" si="1"/>
        <v>0.11894166729371357</v>
      </c>
    </row>
    <row r="128" spans="1:4" x14ac:dyDescent="0.2">
      <c r="A128" s="5" t="s">
        <v>203</v>
      </c>
      <c r="B128" s="7">
        <v>0.11894166729371357</v>
      </c>
      <c r="C128" s="7">
        <v>0</v>
      </c>
      <c r="D128" s="7">
        <f t="shared" si="1"/>
        <v>0.11894166729371357</v>
      </c>
    </row>
    <row r="129" spans="1:4" x14ac:dyDescent="0.2">
      <c r="A129" s="5" t="s">
        <v>243</v>
      </c>
      <c r="B129" s="7">
        <v>0.11894166729371357</v>
      </c>
      <c r="C129" s="7">
        <v>0</v>
      </c>
      <c r="D129" s="7">
        <f t="shared" si="1"/>
        <v>0.11894166729371357</v>
      </c>
    </row>
    <row r="130" spans="1:4" x14ac:dyDescent="0.2">
      <c r="A130" s="5" t="s">
        <v>204</v>
      </c>
      <c r="B130" s="7">
        <v>0.11894166729371357</v>
      </c>
      <c r="C130" s="7">
        <v>0</v>
      </c>
      <c r="D130" s="7">
        <f t="shared" si="1"/>
        <v>0.11894166729371357</v>
      </c>
    </row>
    <row r="131" spans="1:4" x14ac:dyDescent="0.2">
      <c r="A131" s="5" t="s">
        <v>496</v>
      </c>
      <c r="B131" s="7">
        <v>0.11894166729371357</v>
      </c>
      <c r="C131" s="7">
        <v>0</v>
      </c>
      <c r="D131" s="7">
        <f t="shared" si="1"/>
        <v>0.11894166729371357</v>
      </c>
    </row>
    <row r="132" spans="1:4" x14ac:dyDescent="0.2">
      <c r="A132" s="5" t="s">
        <v>147</v>
      </c>
      <c r="B132" s="7">
        <v>0.11894166729371357</v>
      </c>
      <c r="C132" s="7">
        <v>0</v>
      </c>
      <c r="D132" s="7">
        <f t="shared" si="1"/>
        <v>0.11894166729371357</v>
      </c>
    </row>
    <row r="133" spans="1:4" x14ac:dyDescent="0.2">
      <c r="A133" s="5" t="s">
        <v>11</v>
      </c>
      <c r="B133" s="7">
        <v>0.11894166729371357</v>
      </c>
      <c r="C133" s="7">
        <v>0</v>
      </c>
      <c r="D133" s="7">
        <f t="shared" si="1"/>
        <v>0.11894166729371357</v>
      </c>
    </row>
    <row r="134" spans="1:4" x14ac:dyDescent="0.2">
      <c r="A134" s="5" t="s">
        <v>188</v>
      </c>
      <c r="B134" s="7">
        <v>0.11894166729371357</v>
      </c>
      <c r="C134" s="7">
        <v>0</v>
      </c>
      <c r="D134" s="7">
        <f t="shared" si="1"/>
        <v>0.11894166729371357</v>
      </c>
    </row>
    <row r="135" spans="1:4" x14ac:dyDescent="0.2">
      <c r="A135" s="5" t="s">
        <v>493</v>
      </c>
      <c r="B135" s="7">
        <v>0.11894166729371357</v>
      </c>
      <c r="C135" s="7">
        <v>0</v>
      </c>
      <c r="D135" s="7">
        <f t="shared" si="1"/>
        <v>0.11894166729371357</v>
      </c>
    </row>
    <row r="136" spans="1:4" x14ac:dyDescent="0.2">
      <c r="A136" s="5" t="s">
        <v>465</v>
      </c>
      <c r="B136" s="7">
        <v>0.11894166729371357</v>
      </c>
      <c r="C136" s="7">
        <v>0</v>
      </c>
      <c r="D136" s="7">
        <f t="shared" si="1"/>
        <v>0.11894166729371357</v>
      </c>
    </row>
    <row r="137" spans="1:4" x14ac:dyDescent="0.2">
      <c r="A137" s="5" t="s">
        <v>248</v>
      </c>
      <c r="B137" s="7">
        <v>0.11894166729371357</v>
      </c>
      <c r="C137" s="7">
        <v>0</v>
      </c>
      <c r="D137" s="7">
        <f t="shared" si="1"/>
        <v>0.11894166729371357</v>
      </c>
    </row>
    <row r="138" spans="1:4" x14ac:dyDescent="0.2">
      <c r="A138" s="5" t="s">
        <v>159</v>
      </c>
      <c r="B138" s="7">
        <v>0.11894166729371357</v>
      </c>
      <c r="C138" s="7">
        <v>0</v>
      </c>
      <c r="D138" s="7">
        <f t="shared" si="1"/>
        <v>0.11894166729371357</v>
      </c>
    </row>
    <row r="139" spans="1:4" x14ac:dyDescent="0.2">
      <c r="A139" s="5" t="s">
        <v>494</v>
      </c>
      <c r="B139" s="7">
        <v>0.11894166729371357</v>
      </c>
      <c r="C139" s="7">
        <v>0</v>
      </c>
      <c r="D139" s="7">
        <f t="shared" si="1"/>
        <v>0.11894166729371357</v>
      </c>
    </row>
    <row r="140" spans="1:4" x14ac:dyDescent="0.2">
      <c r="A140" s="5" t="s">
        <v>6</v>
      </c>
      <c r="B140" s="7">
        <v>0.11894166729371357</v>
      </c>
      <c r="C140" s="7">
        <v>0</v>
      </c>
      <c r="D140" s="7">
        <f t="shared" ref="D140:D203" si="2">SUM(B140:C140)</f>
        <v>0.11894166729371357</v>
      </c>
    </row>
    <row r="141" spans="1:4" x14ac:dyDescent="0.2">
      <c r="A141" s="5" t="s">
        <v>238</v>
      </c>
      <c r="B141" s="7">
        <v>0.11894166729371357</v>
      </c>
      <c r="C141" s="7">
        <v>0</v>
      </c>
      <c r="D141" s="7">
        <f t="shared" si="2"/>
        <v>0.11894166729371357</v>
      </c>
    </row>
    <row r="142" spans="1:4" x14ac:dyDescent="0.2">
      <c r="A142" s="5" t="s">
        <v>20</v>
      </c>
      <c r="B142" s="7">
        <v>0.11894166729371357</v>
      </c>
      <c r="C142" s="7">
        <v>0</v>
      </c>
      <c r="D142" s="7">
        <f t="shared" si="2"/>
        <v>0.11894166729371357</v>
      </c>
    </row>
    <row r="143" spans="1:4" x14ac:dyDescent="0.2">
      <c r="A143" s="5" t="s">
        <v>241</v>
      </c>
      <c r="B143" s="7">
        <v>0.11894166729371357</v>
      </c>
      <c r="C143" s="7">
        <v>0</v>
      </c>
      <c r="D143" s="7">
        <f t="shared" si="2"/>
        <v>0.11894166729371357</v>
      </c>
    </row>
    <row r="144" spans="1:4" x14ac:dyDescent="0.2">
      <c r="A144" s="5" t="s">
        <v>242</v>
      </c>
      <c r="B144" s="7">
        <v>0.11894166729371357</v>
      </c>
      <c r="C144" s="7">
        <v>0</v>
      </c>
      <c r="D144" s="7">
        <f t="shared" si="2"/>
        <v>0.11894166729371357</v>
      </c>
    </row>
    <row r="145" spans="1:4" x14ac:dyDescent="0.2">
      <c r="A145" s="5" t="s">
        <v>236</v>
      </c>
      <c r="B145" s="7">
        <v>0.11894166729371357</v>
      </c>
      <c r="C145" s="7">
        <v>0</v>
      </c>
      <c r="D145" s="7">
        <f t="shared" si="2"/>
        <v>0.11894166729371357</v>
      </c>
    </row>
    <row r="146" spans="1:4" x14ac:dyDescent="0.2">
      <c r="A146" s="5" t="s">
        <v>199</v>
      </c>
      <c r="B146" s="7">
        <v>0.11894166729371357</v>
      </c>
      <c r="C146" s="7">
        <v>0</v>
      </c>
      <c r="D146" s="7">
        <f t="shared" si="2"/>
        <v>0.11894166729371357</v>
      </c>
    </row>
    <row r="147" spans="1:4" x14ac:dyDescent="0.2">
      <c r="A147" s="5" t="s">
        <v>237</v>
      </c>
      <c r="B147" s="7">
        <v>0.11894166729371357</v>
      </c>
      <c r="C147" s="7">
        <v>0</v>
      </c>
      <c r="D147" s="7">
        <f t="shared" si="2"/>
        <v>0.11894166729371357</v>
      </c>
    </row>
    <row r="148" spans="1:4" x14ac:dyDescent="0.2">
      <c r="A148" s="5" t="s">
        <v>51</v>
      </c>
      <c r="B148" s="7">
        <v>0.11894166729371357</v>
      </c>
      <c r="C148" s="7">
        <v>0</v>
      </c>
      <c r="D148" s="7">
        <f t="shared" si="2"/>
        <v>0.11894166729371357</v>
      </c>
    </row>
    <row r="149" spans="1:4" x14ac:dyDescent="0.2">
      <c r="A149" s="5" t="s">
        <v>221</v>
      </c>
      <c r="B149" s="7">
        <v>0.11894166729371357</v>
      </c>
      <c r="C149" s="7">
        <v>0</v>
      </c>
      <c r="D149" s="7">
        <f t="shared" si="2"/>
        <v>0.11894166729371357</v>
      </c>
    </row>
    <row r="150" spans="1:4" x14ac:dyDescent="0.2">
      <c r="A150" s="5" t="s">
        <v>79</v>
      </c>
      <c r="B150" s="7">
        <v>0.11894166729371357</v>
      </c>
      <c r="C150" s="7">
        <v>0</v>
      </c>
      <c r="D150" s="7">
        <f t="shared" si="2"/>
        <v>0.11894166729371357</v>
      </c>
    </row>
    <row r="151" spans="1:4" x14ac:dyDescent="0.2">
      <c r="A151" s="5" t="s">
        <v>146</v>
      </c>
      <c r="B151" s="7">
        <v>0.11894166729371357</v>
      </c>
      <c r="C151" s="7">
        <v>0</v>
      </c>
      <c r="D151" s="7">
        <f t="shared" si="2"/>
        <v>0.11894166729371357</v>
      </c>
    </row>
    <row r="152" spans="1:4" x14ac:dyDescent="0.2">
      <c r="A152" s="5" t="s">
        <v>177</v>
      </c>
      <c r="B152" s="7">
        <v>0.11894166729371357</v>
      </c>
      <c r="C152" s="7">
        <v>0</v>
      </c>
      <c r="D152" s="7">
        <f t="shared" si="2"/>
        <v>0.11894166729371357</v>
      </c>
    </row>
    <row r="153" spans="1:4" x14ac:dyDescent="0.2">
      <c r="A153" s="5" t="s">
        <v>179</v>
      </c>
      <c r="B153" s="7">
        <v>0.11894166729371357</v>
      </c>
      <c r="C153" s="7">
        <v>0</v>
      </c>
      <c r="D153" s="7">
        <f t="shared" si="2"/>
        <v>0.11894166729371357</v>
      </c>
    </row>
    <row r="154" spans="1:4" x14ac:dyDescent="0.2">
      <c r="A154" s="5" t="s">
        <v>239</v>
      </c>
      <c r="B154" s="7">
        <v>0.11894166729371357</v>
      </c>
      <c r="C154" s="7">
        <v>0</v>
      </c>
      <c r="D154" s="7">
        <f t="shared" si="2"/>
        <v>0.11894166729371357</v>
      </c>
    </row>
    <row r="155" spans="1:4" x14ac:dyDescent="0.2">
      <c r="A155" s="5" t="s">
        <v>240</v>
      </c>
      <c r="B155" s="7">
        <v>0.11894166729371357</v>
      </c>
      <c r="C155" s="7">
        <v>0</v>
      </c>
      <c r="D155" s="7">
        <f t="shared" si="2"/>
        <v>0.11894166729371357</v>
      </c>
    </row>
    <row r="156" spans="1:4" x14ac:dyDescent="0.2">
      <c r="A156" s="5" t="s">
        <v>9</v>
      </c>
      <c r="B156" s="7">
        <v>0.11894166729371357</v>
      </c>
      <c r="C156" s="7">
        <v>0</v>
      </c>
      <c r="D156" s="7">
        <f t="shared" si="2"/>
        <v>0.11894166729371357</v>
      </c>
    </row>
    <row r="157" spans="1:4" x14ac:dyDescent="0.2">
      <c r="A157" s="5" t="s">
        <v>13</v>
      </c>
      <c r="B157" s="7">
        <v>0.11894166729371357</v>
      </c>
      <c r="C157" s="7">
        <v>0</v>
      </c>
      <c r="D157" s="7">
        <f t="shared" si="2"/>
        <v>0.11894166729371357</v>
      </c>
    </row>
    <row r="158" spans="1:4" x14ac:dyDescent="0.2">
      <c r="A158" s="5" t="s">
        <v>18</v>
      </c>
      <c r="B158" s="7">
        <v>0.11894166729371357</v>
      </c>
      <c r="C158" s="7">
        <v>0</v>
      </c>
      <c r="D158" s="7">
        <f t="shared" si="2"/>
        <v>0.11894166729371357</v>
      </c>
    </row>
    <row r="159" spans="1:4" x14ac:dyDescent="0.2">
      <c r="A159" s="5" t="s">
        <v>466</v>
      </c>
      <c r="B159" s="7">
        <v>0.11894166729371357</v>
      </c>
      <c r="C159" s="7">
        <v>0</v>
      </c>
      <c r="D159" s="7">
        <f t="shared" si="2"/>
        <v>0.11894166729371357</v>
      </c>
    </row>
    <row r="160" spans="1:4" x14ac:dyDescent="0.2">
      <c r="A160" s="5" t="s">
        <v>215</v>
      </c>
      <c r="B160" s="7">
        <v>0.11894166729371357</v>
      </c>
      <c r="C160" s="7">
        <v>0</v>
      </c>
      <c r="D160" s="7">
        <f t="shared" si="2"/>
        <v>0.11894166729371357</v>
      </c>
    </row>
    <row r="161" spans="1:4" x14ac:dyDescent="0.2">
      <c r="A161" s="5" t="s">
        <v>88</v>
      </c>
      <c r="B161" s="7">
        <v>0.11894166729371357</v>
      </c>
      <c r="C161" s="7">
        <v>0</v>
      </c>
      <c r="D161" s="7">
        <f t="shared" si="2"/>
        <v>0.11894166729371357</v>
      </c>
    </row>
    <row r="162" spans="1:4" x14ac:dyDescent="0.2">
      <c r="A162" s="5" t="s">
        <v>4</v>
      </c>
      <c r="B162" s="7">
        <v>0.11894166729371357</v>
      </c>
      <c r="C162" s="7">
        <v>0</v>
      </c>
      <c r="D162" s="7">
        <f t="shared" si="2"/>
        <v>0.11894166729371357</v>
      </c>
    </row>
    <row r="163" spans="1:4" x14ac:dyDescent="0.2">
      <c r="A163" s="5" t="s">
        <v>171</v>
      </c>
      <c r="B163" s="7">
        <v>0.11894166729371357</v>
      </c>
      <c r="C163" s="7">
        <v>0</v>
      </c>
      <c r="D163" s="7">
        <f t="shared" si="2"/>
        <v>0.11894166729371357</v>
      </c>
    </row>
    <row r="164" spans="1:4" x14ac:dyDescent="0.2">
      <c r="A164" s="5" t="s">
        <v>172</v>
      </c>
      <c r="B164" s="7">
        <v>0.11894166729371357</v>
      </c>
      <c r="C164" s="7">
        <v>0</v>
      </c>
      <c r="D164" s="7">
        <f t="shared" si="2"/>
        <v>0.11894166729371357</v>
      </c>
    </row>
    <row r="165" spans="1:4" x14ac:dyDescent="0.2">
      <c r="A165" s="5" t="s">
        <v>166</v>
      </c>
      <c r="B165" s="7">
        <v>0.11894166729371357</v>
      </c>
      <c r="C165" s="7">
        <v>0</v>
      </c>
      <c r="D165" s="7">
        <f t="shared" si="2"/>
        <v>0.11894166729371357</v>
      </c>
    </row>
    <row r="166" spans="1:4" x14ac:dyDescent="0.2">
      <c r="A166" s="5" t="s">
        <v>174</v>
      </c>
      <c r="B166" s="7">
        <v>0.11894166729371357</v>
      </c>
      <c r="C166" s="7">
        <v>0</v>
      </c>
      <c r="D166" s="7">
        <f t="shared" si="2"/>
        <v>0.11894166729371357</v>
      </c>
    </row>
    <row r="167" spans="1:4" x14ac:dyDescent="0.2">
      <c r="A167" s="5" t="s">
        <v>175</v>
      </c>
      <c r="B167" s="7">
        <v>0.11894166729371357</v>
      </c>
      <c r="C167" s="7">
        <v>0</v>
      </c>
      <c r="D167" s="7">
        <f t="shared" si="2"/>
        <v>0.11894166729371357</v>
      </c>
    </row>
    <row r="168" spans="1:4" x14ac:dyDescent="0.2">
      <c r="A168" s="5" t="s">
        <v>180</v>
      </c>
      <c r="B168" s="7">
        <v>0.11894166729371357</v>
      </c>
      <c r="C168" s="7">
        <v>0</v>
      </c>
      <c r="D168" s="7">
        <f t="shared" si="2"/>
        <v>0.11894166729371357</v>
      </c>
    </row>
    <row r="169" spans="1:4" x14ac:dyDescent="0.2">
      <c r="A169" s="5" t="s">
        <v>154</v>
      </c>
      <c r="B169" s="7">
        <v>0.11894166729371357</v>
      </c>
      <c r="C169" s="7">
        <v>0</v>
      </c>
      <c r="D169" s="7">
        <f t="shared" si="2"/>
        <v>0.11894166729371357</v>
      </c>
    </row>
    <row r="170" spans="1:4" x14ac:dyDescent="0.2">
      <c r="A170" s="5" t="s">
        <v>186</v>
      </c>
      <c r="B170" s="7">
        <v>0.11894166729371357</v>
      </c>
      <c r="C170" s="7">
        <v>0</v>
      </c>
      <c r="D170" s="7">
        <f t="shared" si="2"/>
        <v>0.11894166729371357</v>
      </c>
    </row>
    <row r="171" spans="1:4" x14ac:dyDescent="0.2">
      <c r="A171" s="5" t="s">
        <v>187</v>
      </c>
      <c r="B171" s="7">
        <v>0.11894166729371357</v>
      </c>
      <c r="C171" s="7">
        <v>0</v>
      </c>
      <c r="D171" s="7">
        <f t="shared" si="2"/>
        <v>0.11894166729371357</v>
      </c>
    </row>
    <row r="172" spans="1:4" x14ac:dyDescent="0.2">
      <c r="A172" s="5" t="s">
        <v>155</v>
      </c>
      <c r="B172" s="7">
        <v>0.11894166729371357</v>
      </c>
      <c r="C172" s="7">
        <v>0</v>
      </c>
      <c r="D172" s="7">
        <f t="shared" si="2"/>
        <v>0.11894166729371357</v>
      </c>
    </row>
    <row r="173" spans="1:4" x14ac:dyDescent="0.2">
      <c r="A173" s="5" t="s">
        <v>192</v>
      </c>
      <c r="B173" s="7">
        <v>0.11894166729371357</v>
      </c>
      <c r="C173" s="7">
        <v>0</v>
      </c>
      <c r="D173" s="7">
        <f t="shared" si="2"/>
        <v>0.11894166729371357</v>
      </c>
    </row>
    <row r="174" spans="1:4" x14ac:dyDescent="0.2">
      <c r="A174" s="5" t="s">
        <v>12</v>
      </c>
      <c r="B174" s="7">
        <v>0.11894166729371357</v>
      </c>
      <c r="C174" s="7">
        <v>0</v>
      </c>
      <c r="D174" s="7">
        <f t="shared" si="2"/>
        <v>0.11894166729371357</v>
      </c>
    </row>
    <row r="175" spans="1:4" x14ac:dyDescent="0.2">
      <c r="A175" s="5" t="s">
        <v>295</v>
      </c>
      <c r="B175" s="7">
        <v>0.11894166729371357</v>
      </c>
      <c r="C175" s="7">
        <v>0</v>
      </c>
      <c r="D175" s="7">
        <f t="shared" si="2"/>
        <v>0.11894166729371357</v>
      </c>
    </row>
    <row r="176" spans="1:4" x14ac:dyDescent="0.2">
      <c r="A176" s="5" t="s">
        <v>165</v>
      </c>
      <c r="B176" s="7">
        <v>0.11894166729371357</v>
      </c>
      <c r="C176" s="7">
        <v>0</v>
      </c>
      <c r="D176" s="7">
        <f t="shared" si="2"/>
        <v>0.11894166729371357</v>
      </c>
    </row>
    <row r="177" spans="1:4" x14ac:dyDescent="0.2">
      <c r="A177" s="5" t="s">
        <v>206</v>
      </c>
      <c r="B177" s="7">
        <v>0.11894166729371357</v>
      </c>
      <c r="C177" s="7">
        <v>0</v>
      </c>
      <c r="D177" s="7">
        <f t="shared" si="2"/>
        <v>0.11894166729371357</v>
      </c>
    </row>
    <row r="178" spans="1:4" x14ac:dyDescent="0.2">
      <c r="A178" s="5" t="s">
        <v>231</v>
      </c>
      <c r="B178" s="7">
        <v>0.11894166729371357</v>
      </c>
      <c r="C178" s="7">
        <v>0</v>
      </c>
      <c r="D178" s="7">
        <f t="shared" si="2"/>
        <v>0.11894166729371357</v>
      </c>
    </row>
    <row r="179" spans="1:4" x14ac:dyDescent="0.2">
      <c r="A179" s="5" t="s">
        <v>223</v>
      </c>
      <c r="B179" s="7">
        <v>0.11894166729371357</v>
      </c>
      <c r="C179" s="7">
        <v>0</v>
      </c>
      <c r="D179" s="7">
        <f t="shared" si="2"/>
        <v>0.11894166729371357</v>
      </c>
    </row>
    <row r="180" spans="1:4" x14ac:dyDescent="0.2">
      <c r="A180" s="5" t="s">
        <v>176</v>
      </c>
      <c r="B180" s="7">
        <v>0.11894166729371357</v>
      </c>
      <c r="C180" s="7">
        <v>0</v>
      </c>
      <c r="D180" s="7">
        <f t="shared" si="2"/>
        <v>0.11894166729371357</v>
      </c>
    </row>
    <row r="181" spans="1:4" x14ac:dyDescent="0.2">
      <c r="A181" s="5" t="s">
        <v>178</v>
      </c>
      <c r="B181" s="7">
        <v>0.11894166729371357</v>
      </c>
      <c r="C181" s="7">
        <v>0</v>
      </c>
      <c r="D181" s="7">
        <f t="shared" si="2"/>
        <v>0.11894166729371357</v>
      </c>
    </row>
    <row r="182" spans="1:4" x14ac:dyDescent="0.2">
      <c r="A182" s="5" t="s">
        <v>148</v>
      </c>
      <c r="B182" s="7">
        <v>0.11894166729371357</v>
      </c>
      <c r="C182" s="7">
        <v>0</v>
      </c>
      <c r="D182" s="7">
        <f t="shared" si="2"/>
        <v>0.11894166729371357</v>
      </c>
    </row>
    <row r="183" spans="1:4" x14ac:dyDescent="0.2">
      <c r="A183" s="5" t="s">
        <v>149</v>
      </c>
      <c r="B183" s="7">
        <v>0.11894166729371357</v>
      </c>
      <c r="C183" s="7">
        <v>0</v>
      </c>
      <c r="D183" s="7">
        <f t="shared" si="2"/>
        <v>0.11894166729371357</v>
      </c>
    </row>
    <row r="184" spans="1:4" x14ac:dyDescent="0.2">
      <c r="A184" s="5" t="s">
        <v>183</v>
      </c>
      <c r="B184" s="7">
        <v>0.11894166729371357</v>
      </c>
      <c r="C184" s="7">
        <v>0</v>
      </c>
      <c r="D184" s="7">
        <f t="shared" si="2"/>
        <v>0.11894166729371357</v>
      </c>
    </row>
    <row r="185" spans="1:4" x14ac:dyDescent="0.2">
      <c r="A185" s="5" t="s">
        <v>152</v>
      </c>
      <c r="B185" s="7">
        <v>0.11894166729371357</v>
      </c>
      <c r="C185" s="7">
        <v>0</v>
      </c>
      <c r="D185" s="7">
        <f t="shared" si="2"/>
        <v>0.11894166729371357</v>
      </c>
    </row>
    <row r="186" spans="1:4" x14ac:dyDescent="0.2">
      <c r="A186" s="5" t="s">
        <v>156</v>
      </c>
      <c r="B186" s="7">
        <v>0.11894166729371357</v>
      </c>
      <c r="C186" s="7">
        <v>0</v>
      </c>
      <c r="D186" s="7">
        <f t="shared" si="2"/>
        <v>0.11894166729371357</v>
      </c>
    </row>
    <row r="187" spans="1:4" x14ac:dyDescent="0.2">
      <c r="A187" s="5" t="s">
        <v>157</v>
      </c>
      <c r="B187" s="7">
        <v>0.11894166729371357</v>
      </c>
      <c r="C187" s="7">
        <v>0</v>
      </c>
      <c r="D187" s="7">
        <f t="shared" si="2"/>
        <v>0.11894166729371357</v>
      </c>
    </row>
    <row r="188" spans="1:4" x14ac:dyDescent="0.2">
      <c r="A188" s="5" t="s">
        <v>158</v>
      </c>
      <c r="B188" s="7">
        <v>0.11894166729371357</v>
      </c>
      <c r="C188" s="7">
        <v>0</v>
      </c>
      <c r="D188" s="7">
        <f t="shared" si="2"/>
        <v>0.11894166729371357</v>
      </c>
    </row>
    <row r="189" spans="1:4" x14ac:dyDescent="0.2">
      <c r="A189" s="5" t="s">
        <v>14</v>
      </c>
      <c r="B189" s="7">
        <v>0.11894166729371357</v>
      </c>
      <c r="C189" s="7">
        <v>0</v>
      </c>
      <c r="D189" s="7">
        <f t="shared" si="2"/>
        <v>0.11894166729371357</v>
      </c>
    </row>
    <row r="190" spans="1:4" x14ac:dyDescent="0.2">
      <c r="A190" s="5" t="s">
        <v>191</v>
      </c>
      <c r="B190" s="7">
        <v>0.11894166729371357</v>
      </c>
      <c r="C190" s="7">
        <v>0</v>
      </c>
      <c r="D190" s="7">
        <f t="shared" si="2"/>
        <v>0.11894166729371357</v>
      </c>
    </row>
    <row r="191" spans="1:4" x14ac:dyDescent="0.2">
      <c r="A191" s="5" t="s">
        <v>19</v>
      </c>
      <c r="B191" s="7">
        <v>0.11894166729371357</v>
      </c>
      <c r="C191" s="7">
        <v>0</v>
      </c>
      <c r="D191" s="7">
        <f t="shared" si="2"/>
        <v>0.11894166729371357</v>
      </c>
    </row>
    <row r="192" spans="1:4" x14ac:dyDescent="0.2">
      <c r="A192" s="5" t="s">
        <v>193</v>
      </c>
      <c r="B192" s="7">
        <v>0.11894166729371357</v>
      </c>
      <c r="C192" s="7">
        <v>0</v>
      </c>
      <c r="D192" s="7">
        <f t="shared" si="2"/>
        <v>0.11894166729371357</v>
      </c>
    </row>
    <row r="193" spans="1:4" x14ac:dyDescent="0.2">
      <c r="A193" s="5" t="s">
        <v>196</v>
      </c>
      <c r="B193" s="7">
        <v>0.11894166729371357</v>
      </c>
      <c r="C193" s="7">
        <v>0</v>
      </c>
      <c r="D193" s="7">
        <f t="shared" si="2"/>
        <v>0.11894166729371357</v>
      </c>
    </row>
    <row r="194" spans="1:4" x14ac:dyDescent="0.2">
      <c r="A194" s="5" t="s">
        <v>10</v>
      </c>
      <c r="B194" s="7">
        <v>0.11894166729371357</v>
      </c>
      <c r="C194" s="7">
        <v>0</v>
      </c>
      <c r="D194" s="7">
        <f t="shared" si="2"/>
        <v>0.11894166729371357</v>
      </c>
    </row>
    <row r="195" spans="1:4" x14ac:dyDescent="0.2">
      <c r="A195" s="5" t="s">
        <v>205</v>
      </c>
      <c r="B195" s="7">
        <v>0.11894166729371357</v>
      </c>
      <c r="C195" s="7">
        <v>0</v>
      </c>
      <c r="D195" s="7">
        <f t="shared" si="2"/>
        <v>0.11894166729371357</v>
      </c>
    </row>
    <row r="196" spans="1:4" x14ac:dyDescent="0.2">
      <c r="A196" s="5" t="s">
        <v>202</v>
      </c>
      <c r="B196" s="7">
        <v>0.11894166729371357</v>
      </c>
      <c r="C196" s="7">
        <v>0</v>
      </c>
      <c r="D196" s="7">
        <f t="shared" si="2"/>
        <v>0.11894166729371357</v>
      </c>
    </row>
    <row r="197" spans="1:4" x14ac:dyDescent="0.2">
      <c r="A197" s="5" t="s">
        <v>228</v>
      </c>
      <c r="B197" s="7">
        <v>0.11894166729371357</v>
      </c>
      <c r="C197" s="7">
        <v>0</v>
      </c>
      <c r="D197" s="7">
        <f t="shared" si="2"/>
        <v>0.11894166729371357</v>
      </c>
    </row>
    <row r="198" spans="1:4" x14ac:dyDescent="0.2">
      <c r="A198" s="5" t="s">
        <v>229</v>
      </c>
      <c r="B198" s="7">
        <v>0.11894166729371357</v>
      </c>
      <c r="C198" s="7">
        <v>0</v>
      </c>
      <c r="D198" s="7">
        <f t="shared" si="2"/>
        <v>0.11894166729371357</v>
      </c>
    </row>
    <row r="199" spans="1:4" x14ac:dyDescent="0.2">
      <c r="A199" s="5" t="s">
        <v>67</v>
      </c>
      <c r="B199" s="7">
        <v>0.11894166729371357</v>
      </c>
      <c r="C199" s="7">
        <v>0</v>
      </c>
      <c r="D199" s="7">
        <f t="shared" si="2"/>
        <v>0.11894166729371357</v>
      </c>
    </row>
    <row r="200" spans="1:4" x14ac:dyDescent="0.2">
      <c r="A200" s="5" t="s">
        <v>15</v>
      </c>
      <c r="B200" s="7">
        <v>0.11894166729371357</v>
      </c>
      <c r="C200" s="7">
        <v>0</v>
      </c>
      <c r="D200" s="7">
        <f t="shared" si="2"/>
        <v>0.11894166729371357</v>
      </c>
    </row>
    <row r="201" spans="1:4" x14ac:dyDescent="0.2">
      <c r="A201" s="5" t="s">
        <v>123</v>
      </c>
      <c r="B201" s="7">
        <v>1.3009243390608587E-2</v>
      </c>
      <c r="C201" s="7">
        <v>8.9490603661963639E-2</v>
      </c>
      <c r="D201" s="7">
        <f t="shared" si="2"/>
        <v>0.10249984705257223</v>
      </c>
    </row>
    <row r="202" spans="1:4" x14ac:dyDescent="0.2">
      <c r="A202" s="5" t="s">
        <v>122</v>
      </c>
      <c r="B202" s="7">
        <v>0</v>
      </c>
      <c r="C202" s="7">
        <v>9.7653148144395172E-2</v>
      </c>
      <c r="D202" s="7">
        <f t="shared" si="2"/>
        <v>9.7653148144395172E-2</v>
      </c>
    </row>
    <row r="203" spans="1:4" x14ac:dyDescent="0.2">
      <c r="A203" s="5" t="s">
        <v>120</v>
      </c>
      <c r="B203" s="7">
        <v>1.3009243390608587E-2</v>
      </c>
      <c r="C203" s="7">
        <v>8.3255018476089723E-2</v>
      </c>
      <c r="D203" s="7">
        <f t="shared" si="2"/>
        <v>9.6264261866698314E-2</v>
      </c>
    </row>
    <row r="204" spans="1:4" x14ac:dyDescent="0.2">
      <c r="A204" s="5" t="s">
        <v>116</v>
      </c>
      <c r="B204" s="7">
        <v>0</v>
      </c>
      <c r="C204" s="7">
        <v>8.1978143113759436E-2</v>
      </c>
      <c r="D204" s="7">
        <f t="shared" ref="D204:D267" si="3">SUM(B204:C204)</f>
        <v>8.1978143113759436E-2</v>
      </c>
    </row>
    <row r="205" spans="1:4" x14ac:dyDescent="0.2">
      <c r="A205" s="5" t="s">
        <v>117</v>
      </c>
      <c r="B205" s="7">
        <v>0</v>
      </c>
      <c r="C205" s="7">
        <v>8.1978143113759436E-2</v>
      </c>
      <c r="D205" s="7">
        <f t="shared" si="3"/>
        <v>8.1978143113759436E-2</v>
      </c>
    </row>
    <row r="206" spans="1:4" x14ac:dyDescent="0.2">
      <c r="A206" s="5" t="s">
        <v>118</v>
      </c>
      <c r="B206" s="7">
        <v>0</v>
      </c>
      <c r="C206" s="7">
        <v>8.1978143113759436E-2</v>
      </c>
      <c r="D206" s="7">
        <f t="shared" si="3"/>
        <v>8.1978143113759436E-2</v>
      </c>
    </row>
    <row r="207" spans="1:4" x14ac:dyDescent="0.2">
      <c r="A207" s="5" t="s">
        <v>119</v>
      </c>
      <c r="B207" s="7">
        <v>0</v>
      </c>
      <c r="C207" s="7">
        <v>8.1978143113759436E-2</v>
      </c>
      <c r="D207" s="7">
        <f t="shared" si="3"/>
        <v>8.1978143113759436E-2</v>
      </c>
    </row>
    <row r="208" spans="1:4" x14ac:dyDescent="0.2">
      <c r="A208" s="5" t="s">
        <v>112</v>
      </c>
      <c r="B208" s="7">
        <v>0</v>
      </c>
      <c r="C208" s="7">
        <v>8.052932633552902E-2</v>
      </c>
      <c r="D208" s="7">
        <f t="shared" si="3"/>
        <v>8.052932633552902E-2</v>
      </c>
    </row>
    <row r="209" spans="1:4" x14ac:dyDescent="0.2">
      <c r="A209" s="5" t="s">
        <v>113</v>
      </c>
      <c r="B209" s="7">
        <v>0</v>
      </c>
      <c r="C209" s="7">
        <v>8.052932633552902E-2</v>
      </c>
      <c r="D209" s="7">
        <f t="shared" si="3"/>
        <v>8.052932633552902E-2</v>
      </c>
    </row>
    <row r="210" spans="1:4" x14ac:dyDescent="0.2">
      <c r="A210" s="5" t="s">
        <v>114</v>
      </c>
      <c r="B210" s="7">
        <v>0</v>
      </c>
      <c r="C210" s="7">
        <v>8.052932633552902E-2</v>
      </c>
      <c r="D210" s="7">
        <f t="shared" si="3"/>
        <v>8.052932633552902E-2</v>
      </c>
    </row>
    <row r="211" spans="1:4" x14ac:dyDescent="0.2">
      <c r="A211" s="5" t="s">
        <v>115</v>
      </c>
      <c r="B211" s="7">
        <v>0</v>
      </c>
      <c r="C211" s="7">
        <v>8.052932633552902E-2</v>
      </c>
      <c r="D211" s="7">
        <f t="shared" si="3"/>
        <v>8.052932633552902E-2</v>
      </c>
    </row>
    <row r="212" spans="1:4" x14ac:dyDescent="0.2">
      <c r="A212" s="5" t="s">
        <v>106</v>
      </c>
      <c r="B212" s="7">
        <v>0</v>
      </c>
      <c r="C212" s="7">
        <v>5.5818930460957934E-2</v>
      </c>
      <c r="D212" s="7">
        <f t="shared" si="3"/>
        <v>5.5818930460957934E-2</v>
      </c>
    </row>
    <row r="213" spans="1:4" x14ac:dyDescent="0.2">
      <c r="A213" s="5" t="s">
        <v>100</v>
      </c>
      <c r="B213" s="7">
        <v>1.3009243390608587E-2</v>
      </c>
      <c r="C213" s="7">
        <v>2.1471862407576384E-2</v>
      </c>
      <c r="D213" s="7">
        <f t="shared" si="3"/>
        <v>3.4481105798184974E-2</v>
      </c>
    </row>
    <row r="214" spans="1:4" x14ac:dyDescent="0.2">
      <c r="A214" s="5" t="s">
        <v>101</v>
      </c>
      <c r="B214" s="7">
        <v>1.3009243390608587E-2</v>
      </c>
      <c r="C214" s="7">
        <v>2.1471862407576384E-2</v>
      </c>
      <c r="D214" s="7">
        <f t="shared" si="3"/>
        <v>3.4481105798184974E-2</v>
      </c>
    </row>
    <row r="215" spans="1:4" x14ac:dyDescent="0.2">
      <c r="A215" s="5" t="s">
        <v>224</v>
      </c>
      <c r="B215" s="7">
        <v>1.3009243390608587E-2</v>
      </c>
      <c r="C215" s="7">
        <v>2.0364751650043322E-2</v>
      </c>
      <c r="D215" s="7">
        <f t="shared" si="3"/>
        <v>3.3373995040651909E-2</v>
      </c>
    </row>
    <row r="216" spans="1:4" x14ac:dyDescent="0.2">
      <c r="A216" s="5" t="s">
        <v>90</v>
      </c>
      <c r="B216" s="7">
        <v>1.3009243390608587E-2</v>
      </c>
      <c r="C216" s="7">
        <v>1.9886985525566774E-2</v>
      </c>
      <c r="D216" s="7">
        <f t="shared" si="3"/>
        <v>3.2896228916175357E-2</v>
      </c>
    </row>
    <row r="217" spans="1:4" x14ac:dyDescent="0.2">
      <c r="A217" s="5" t="s">
        <v>102</v>
      </c>
      <c r="B217" s="7">
        <v>1.3009243390608587E-2</v>
      </c>
      <c r="C217" s="7">
        <v>1.6567604227760126E-2</v>
      </c>
      <c r="D217" s="7">
        <f t="shared" si="3"/>
        <v>2.9576847618368714E-2</v>
      </c>
    </row>
    <row r="218" spans="1:4" x14ac:dyDescent="0.2">
      <c r="A218" s="5" t="s">
        <v>222</v>
      </c>
      <c r="B218" s="7">
        <v>1.3009243390608587E-2</v>
      </c>
      <c r="C218" s="7">
        <v>1.629529425496869E-2</v>
      </c>
      <c r="D218" s="7">
        <f t="shared" si="3"/>
        <v>2.9304537645577278E-2</v>
      </c>
    </row>
    <row r="219" spans="1:4" x14ac:dyDescent="0.2">
      <c r="A219" s="5" t="s">
        <v>97</v>
      </c>
      <c r="B219" s="7">
        <v>1.3009243390608587E-2</v>
      </c>
      <c r="C219" s="7">
        <v>1.6125965639715151E-2</v>
      </c>
      <c r="D219" s="7">
        <f t="shared" si="3"/>
        <v>2.9135209030323739E-2</v>
      </c>
    </row>
    <row r="220" spans="1:4" x14ac:dyDescent="0.2">
      <c r="A220" s="5" t="s">
        <v>95</v>
      </c>
      <c r="B220" s="7">
        <v>1.3009243390608587E-2</v>
      </c>
      <c r="C220" s="7">
        <v>1.4602488004592852E-2</v>
      </c>
      <c r="D220" s="7">
        <f t="shared" si="3"/>
        <v>2.7611731395201441E-2</v>
      </c>
    </row>
    <row r="221" spans="1:4" x14ac:dyDescent="0.2">
      <c r="A221" s="5" t="s">
        <v>94</v>
      </c>
      <c r="B221" s="7">
        <v>1.3009243390608587E-2</v>
      </c>
      <c r="C221" s="7">
        <v>1.4400151216945E-2</v>
      </c>
      <c r="D221" s="7">
        <f t="shared" si="3"/>
        <v>2.7409394607553587E-2</v>
      </c>
    </row>
    <row r="222" spans="1:4" x14ac:dyDescent="0.2">
      <c r="A222" s="5" t="s">
        <v>84</v>
      </c>
      <c r="B222" s="7">
        <v>1.3009243390608587E-2</v>
      </c>
      <c r="C222" s="7">
        <v>7.0090431828058403E-3</v>
      </c>
      <c r="D222" s="7">
        <f t="shared" si="3"/>
        <v>2.0018286573414427E-2</v>
      </c>
    </row>
    <row r="223" spans="1:4" x14ac:dyDescent="0.2">
      <c r="A223" s="5" t="s">
        <v>86</v>
      </c>
      <c r="B223" s="7">
        <v>1.3009243390608587E-2</v>
      </c>
      <c r="C223" s="7">
        <v>6.1617665102228708E-3</v>
      </c>
      <c r="D223" s="7">
        <f t="shared" si="3"/>
        <v>1.9171009900831457E-2</v>
      </c>
    </row>
    <row r="224" spans="1:4" x14ac:dyDescent="0.2">
      <c r="A224" s="5" t="s">
        <v>380</v>
      </c>
      <c r="B224" s="7">
        <v>1.3009243390608587E-2</v>
      </c>
      <c r="C224" s="7">
        <v>6.147860325749056E-3</v>
      </c>
      <c r="D224" s="7">
        <f t="shared" si="3"/>
        <v>1.9157103716357642E-2</v>
      </c>
    </row>
    <row r="225" spans="1:4" x14ac:dyDescent="0.2">
      <c r="A225" s="5" t="s">
        <v>378</v>
      </c>
      <c r="B225" s="7">
        <v>1.3009243390608587E-2</v>
      </c>
      <c r="C225" s="7">
        <v>5.8891632638894712E-3</v>
      </c>
      <c r="D225" s="7">
        <f t="shared" si="3"/>
        <v>1.8898406654498059E-2</v>
      </c>
    </row>
    <row r="226" spans="1:4" x14ac:dyDescent="0.2">
      <c r="A226" s="5" t="s">
        <v>92</v>
      </c>
      <c r="B226" s="7">
        <v>1.3009243390608587E-2</v>
      </c>
      <c r="C226" s="7">
        <v>5.3641361865406573E-3</v>
      </c>
      <c r="D226" s="7">
        <f t="shared" si="3"/>
        <v>1.8373379577149244E-2</v>
      </c>
    </row>
    <row r="227" spans="1:4" x14ac:dyDescent="0.2">
      <c r="A227" s="5" t="s">
        <v>227</v>
      </c>
      <c r="B227" s="7">
        <v>1.3009243390608587E-2</v>
      </c>
      <c r="C227" s="7">
        <v>5.0339635007503143E-3</v>
      </c>
      <c r="D227" s="7">
        <f t="shared" si="3"/>
        <v>1.8043206891358902E-2</v>
      </c>
    </row>
    <row r="228" spans="1:4" x14ac:dyDescent="0.2">
      <c r="A228" s="5" t="s">
        <v>87</v>
      </c>
      <c r="B228" s="7">
        <v>1.3009243390608587E-2</v>
      </c>
      <c r="C228" s="7">
        <v>5.022726576000695E-3</v>
      </c>
      <c r="D228" s="7">
        <f t="shared" si="3"/>
        <v>1.8031969966609281E-2</v>
      </c>
    </row>
    <row r="229" spans="1:4" x14ac:dyDescent="0.2">
      <c r="A229" s="5" t="s">
        <v>383</v>
      </c>
      <c r="B229" s="7">
        <v>1.3009243390608587E-2</v>
      </c>
      <c r="C229" s="7">
        <v>4.7810299697288103E-3</v>
      </c>
      <c r="D229" s="7">
        <f t="shared" si="3"/>
        <v>1.7790273360337398E-2</v>
      </c>
    </row>
    <row r="230" spans="1:4" x14ac:dyDescent="0.2">
      <c r="A230" s="5" t="s">
        <v>225</v>
      </c>
      <c r="B230" s="7">
        <v>1.3009243390608587E-2</v>
      </c>
      <c r="C230" s="7">
        <v>4.5848236969234226E-3</v>
      </c>
      <c r="D230" s="7">
        <f t="shared" si="3"/>
        <v>1.7594067087532011E-2</v>
      </c>
    </row>
    <row r="231" spans="1:4" x14ac:dyDescent="0.2">
      <c r="A231" s="5" t="s">
        <v>379</v>
      </c>
      <c r="B231" s="7">
        <v>1.3009243390608587E-2</v>
      </c>
      <c r="C231" s="7">
        <v>4.0873768789810019E-3</v>
      </c>
      <c r="D231" s="7">
        <f t="shared" si="3"/>
        <v>1.709662026958959E-2</v>
      </c>
    </row>
    <row r="232" spans="1:4" ht="12.75" customHeight="1" x14ac:dyDescent="0.2">
      <c r="A232" s="5" t="s">
        <v>85</v>
      </c>
      <c r="B232" s="7">
        <v>1.3009243390608587E-2</v>
      </c>
      <c r="C232" s="7">
        <v>3.9898093196616292E-3</v>
      </c>
      <c r="D232" s="7">
        <f t="shared" si="3"/>
        <v>1.6999052710270218E-2</v>
      </c>
    </row>
    <row r="233" spans="1:4" ht="12.75" customHeight="1" x14ac:dyDescent="0.2">
      <c r="A233" s="5" t="s">
        <v>80</v>
      </c>
      <c r="B233" s="7">
        <v>1.3009243390608587E-2</v>
      </c>
      <c r="C233" s="7">
        <v>3.9281685533868165E-3</v>
      </c>
      <c r="D233" s="7">
        <f t="shared" si="3"/>
        <v>1.6937411943995402E-2</v>
      </c>
    </row>
    <row r="234" spans="1:4" ht="12.75" customHeight="1" x14ac:dyDescent="0.2">
      <c r="A234" s="5" t="s">
        <v>83</v>
      </c>
      <c r="B234" s="7">
        <v>1.3009243390608587E-2</v>
      </c>
      <c r="C234" s="7">
        <v>3.9209323816080674E-3</v>
      </c>
      <c r="D234" s="7">
        <f t="shared" si="3"/>
        <v>1.6930175772216654E-2</v>
      </c>
    </row>
    <row r="235" spans="1:4" ht="12.75" customHeight="1" x14ac:dyDescent="0.2">
      <c r="A235" s="5" t="s">
        <v>386</v>
      </c>
      <c r="B235" s="7">
        <v>1.3009243390608587E-2</v>
      </c>
      <c r="C235" s="7">
        <v>3.8240156699887772E-3</v>
      </c>
      <c r="D235" s="7">
        <f t="shared" si="3"/>
        <v>1.6833259060597364E-2</v>
      </c>
    </row>
    <row r="236" spans="1:4" ht="12.75" customHeight="1" x14ac:dyDescent="0.2">
      <c r="A236" s="5" t="s">
        <v>81</v>
      </c>
      <c r="B236" s="7">
        <v>1.3009243390608587E-2</v>
      </c>
      <c r="C236" s="7">
        <v>3.3346174072194264E-3</v>
      </c>
      <c r="D236" s="7">
        <f t="shared" si="3"/>
        <v>1.6343860797828014E-2</v>
      </c>
    </row>
    <row r="237" spans="1:4" ht="12.75" customHeight="1" x14ac:dyDescent="0.2">
      <c r="A237" s="5" t="s">
        <v>91</v>
      </c>
      <c r="B237" s="7">
        <v>1.3009243390608587E-2</v>
      </c>
      <c r="C237" s="7">
        <v>3.2632625429824171E-3</v>
      </c>
      <c r="D237" s="7">
        <f t="shared" si="3"/>
        <v>1.6272505933591003E-2</v>
      </c>
    </row>
    <row r="238" spans="1:4" ht="12.75" customHeight="1" x14ac:dyDescent="0.2">
      <c r="A238" s="5" t="s">
        <v>89</v>
      </c>
      <c r="B238" s="7">
        <v>1.3009243390608587E-2</v>
      </c>
      <c r="C238" s="7">
        <v>3.2454716603083512E-3</v>
      </c>
      <c r="D238" s="7">
        <f t="shared" si="3"/>
        <v>1.625471505091694E-2</v>
      </c>
    </row>
    <row r="239" spans="1:4" ht="12.75" customHeight="1" x14ac:dyDescent="0.2">
      <c r="A239" s="5" t="s">
        <v>230</v>
      </c>
      <c r="B239" s="7">
        <v>1.3009243390608587E-2</v>
      </c>
      <c r="C239" s="7">
        <v>2.9567775768596571E-3</v>
      </c>
      <c r="D239" s="7">
        <f t="shared" si="3"/>
        <v>1.5966020967468245E-2</v>
      </c>
    </row>
    <row r="240" spans="1:4" ht="12.75" customHeight="1" x14ac:dyDescent="0.2">
      <c r="A240" s="5" t="s">
        <v>376</v>
      </c>
      <c r="B240" s="7">
        <v>1.3009243390608587E-2</v>
      </c>
      <c r="C240" s="7">
        <v>2.4763092581969823E-3</v>
      </c>
      <c r="D240" s="7">
        <f t="shared" si="3"/>
        <v>1.548555264880557E-2</v>
      </c>
    </row>
    <row r="241" spans="1:4" ht="12.75" customHeight="1" x14ac:dyDescent="0.2">
      <c r="A241" s="5" t="s">
        <v>372</v>
      </c>
      <c r="B241" s="7">
        <v>1.3009243390608587E-2</v>
      </c>
      <c r="C241" s="7">
        <v>2.2001569315134952E-3</v>
      </c>
      <c r="D241" s="7">
        <f t="shared" si="3"/>
        <v>1.5209400322122082E-2</v>
      </c>
    </row>
    <row r="242" spans="1:4" ht="12.75" customHeight="1" x14ac:dyDescent="0.2">
      <c r="A242" s="5" t="s">
        <v>77</v>
      </c>
      <c r="B242" s="7">
        <v>1.3009243390608587E-2</v>
      </c>
      <c r="C242" s="7">
        <v>2.1971834200933582E-3</v>
      </c>
      <c r="D242" s="7">
        <f t="shared" si="3"/>
        <v>1.5206426810701945E-2</v>
      </c>
    </row>
    <row r="243" spans="1:4" ht="12.75" customHeight="1" x14ac:dyDescent="0.2">
      <c r="A243" s="5" t="s">
        <v>76</v>
      </c>
      <c r="B243" s="7">
        <v>1.3009243390608587E-2</v>
      </c>
      <c r="C243" s="7">
        <v>2.1731867438066978E-3</v>
      </c>
      <c r="D243" s="7">
        <f t="shared" si="3"/>
        <v>1.5182430134415285E-2</v>
      </c>
    </row>
    <row r="244" spans="1:4" ht="12.75" customHeight="1" x14ac:dyDescent="0.2">
      <c r="A244" s="5" t="s">
        <v>381</v>
      </c>
      <c r="B244" s="7">
        <v>1.3009243390608587E-2</v>
      </c>
      <c r="C244" s="7">
        <v>2.1127739624696319E-3</v>
      </c>
      <c r="D244" s="7">
        <f t="shared" si="3"/>
        <v>1.5122017353078219E-2</v>
      </c>
    </row>
    <row r="245" spans="1:4" ht="12.75" customHeight="1" x14ac:dyDescent="0.2">
      <c r="A245" s="5" t="s">
        <v>373</v>
      </c>
      <c r="B245" s="7">
        <v>1.3009243390608587E-2</v>
      </c>
      <c r="C245" s="7">
        <v>2.0503835451089413E-3</v>
      </c>
      <c r="D245" s="7">
        <f t="shared" si="3"/>
        <v>1.5059626935717529E-2</v>
      </c>
    </row>
    <row r="246" spans="1:4" x14ac:dyDescent="0.2">
      <c r="A246" s="5" t="s">
        <v>68</v>
      </c>
      <c r="B246" s="7">
        <v>1.3009243390608587E-2</v>
      </c>
      <c r="C246" s="7">
        <v>1.9791604187196594E-3</v>
      </c>
      <c r="D246" s="7">
        <f t="shared" si="3"/>
        <v>1.4988403809328248E-2</v>
      </c>
    </row>
    <row r="247" spans="1:4" x14ac:dyDescent="0.2">
      <c r="A247" s="5" t="s">
        <v>82</v>
      </c>
      <c r="B247" s="7">
        <v>1.3009243390608587E-2</v>
      </c>
      <c r="C247" s="7">
        <v>1.900745033167537E-3</v>
      </c>
      <c r="D247" s="7">
        <f t="shared" si="3"/>
        <v>1.4909988423776124E-2</v>
      </c>
    </row>
    <row r="248" spans="1:4" x14ac:dyDescent="0.2">
      <c r="A248" s="5" t="s">
        <v>385</v>
      </c>
      <c r="B248" s="7">
        <v>1.3009243390608587E-2</v>
      </c>
      <c r="C248" s="7">
        <v>1.8186049168016892E-3</v>
      </c>
      <c r="D248" s="7">
        <f t="shared" si="3"/>
        <v>1.4827848307410277E-2</v>
      </c>
    </row>
    <row r="249" spans="1:4" x14ac:dyDescent="0.2">
      <c r="A249" s="5" t="s">
        <v>71</v>
      </c>
      <c r="B249" s="7">
        <v>1.3009243390608587E-2</v>
      </c>
      <c r="C249" s="7">
        <v>1.6038643834672016E-3</v>
      </c>
      <c r="D249" s="7">
        <f t="shared" si="3"/>
        <v>1.461310777407579E-2</v>
      </c>
    </row>
    <row r="250" spans="1:4" x14ac:dyDescent="0.2">
      <c r="A250" s="5" t="s">
        <v>384</v>
      </c>
      <c r="B250" s="7">
        <v>1.3009243390608587E-2</v>
      </c>
      <c r="C250" s="7">
        <v>1.5072283989281882E-3</v>
      </c>
      <c r="D250" s="7">
        <f t="shared" si="3"/>
        <v>1.4516471789536776E-2</v>
      </c>
    </row>
    <row r="251" spans="1:4" x14ac:dyDescent="0.2">
      <c r="A251" s="5" t="s">
        <v>69</v>
      </c>
      <c r="B251" s="7">
        <v>1.3009243390608587E-2</v>
      </c>
      <c r="C251" s="7">
        <v>1.4348431565250242E-3</v>
      </c>
      <c r="D251" s="7">
        <f t="shared" si="3"/>
        <v>1.4444086547133611E-2</v>
      </c>
    </row>
    <row r="252" spans="1:4" x14ac:dyDescent="0.2">
      <c r="A252" s="5" t="s">
        <v>78</v>
      </c>
      <c r="B252" s="7">
        <v>1.3009243390608587E-2</v>
      </c>
      <c r="C252" s="7">
        <v>1.1814375648824965E-3</v>
      </c>
      <c r="D252" s="7">
        <f t="shared" si="3"/>
        <v>1.4190680955491084E-2</v>
      </c>
    </row>
    <row r="253" spans="1:4" x14ac:dyDescent="0.2">
      <c r="A253" s="5" t="s">
        <v>59</v>
      </c>
      <c r="B253" s="7">
        <v>1.3009243390608587E-2</v>
      </c>
      <c r="C253" s="7">
        <v>1.1789345457756729E-3</v>
      </c>
      <c r="D253" s="7">
        <f t="shared" si="3"/>
        <v>1.418817793638426E-2</v>
      </c>
    </row>
    <row r="254" spans="1:4" x14ac:dyDescent="0.2">
      <c r="A254" s="5" t="s">
        <v>55</v>
      </c>
      <c r="B254" s="7">
        <v>1.3009243390608587E-2</v>
      </c>
      <c r="C254" s="7">
        <v>7.1979050706004184E-4</v>
      </c>
      <c r="D254" s="7">
        <f t="shared" si="3"/>
        <v>1.3729033897668629E-2</v>
      </c>
    </row>
    <row r="255" spans="1:4" x14ac:dyDescent="0.2">
      <c r="A255" s="5" t="s">
        <v>61</v>
      </c>
      <c r="B255" s="7">
        <v>1.3009243390608587E-2</v>
      </c>
      <c r="C255" s="7">
        <v>6.0207019365377348E-4</v>
      </c>
      <c r="D255" s="7">
        <f t="shared" si="3"/>
        <v>1.3611313584262361E-2</v>
      </c>
    </row>
    <row r="256" spans="1:4" x14ac:dyDescent="0.2">
      <c r="A256" s="5" t="s">
        <v>53</v>
      </c>
      <c r="B256" s="7">
        <v>1.3009243390608587E-2</v>
      </c>
      <c r="C256" s="7">
        <v>3.1692048563203572E-4</v>
      </c>
      <c r="D256" s="7">
        <f t="shared" si="3"/>
        <v>1.3326163876240624E-2</v>
      </c>
    </row>
    <row r="257" spans="1:4" x14ac:dyDescent="0.2">
      <c r="A257" s="5" t="s">
        <v>16</v>
      </c>
      <c r="B257" s="7">
        <v>1.3009243390608587E-2</v>
      </c>
      <c r="C257" s="7">
        <v>2.637799471510734E-4</v>
      </c>
      <c r="D257" s="7">
        <f t="shared" si="3"/>
        <v>1.3273023337759661E-2</v>
      </c>
    </row>
    <row r="258" spans="1:4" x14ac:dyDescent="0.2">
      <c r="A258" s="5" t="s">
        <v>52</v>
      </c>
      <c r="B258" s="7">
        <v>1.3009243390608587E-2</v>
      </c>
      <c r="C258" s="7">
        <v>2.4743190757116692E-4</v>
      </c>
      <c r="D258" s="7">
        <f t="shared" si="3"/>
        <v>1.3256675298179754E-2</v>
      </c>
    </row>
    <row r="259" spans="1:4" x14ac:dyDescent="0.2">
      <c r="A259" s="5" t="s">
        <v>377</v>
      </c>
      <c r="B259" s="7">
        <v>1.3009243390608587E-2</v>
      </c>
      <c r="C259" s="7">
        <v>2.473080112619946E-4</v>
      </c>
      <c r="D259" s="7">
        <f t="shared" si="3"/>
        <v>1.3256551401870582E-2</v>
      </c>
    </row>
    <row r="260" spans="1:4" x14ac:dyDescent="0.2">
      <c r="A260" s="5" t="s">
        <v>72</v>
      </c>
      <c r="B260" s="7">
        <v>1.3009243390608587E-2</v>
      </c>
      <c r="C260" s="7">
        <v>2.3607892805093064E-4</v>
      </c>
      <c r="D260" s="7">
        <f t="shared" si="3"/>
        <v>1.3245322318659518E-2</v>
      </c>
    </row>
    <row r="261" spans="1:4" x14ac:dyDescent="0.2">
      <c r="A261" s="5" t="s">
        <v>70</v>
      </c>
      <c r="B261" s="7">
        <v>1.3009243390608587E-2</v>
      </c>
      <c r="C261" s="7">
        <v>2.1777207213993216E-4</v>
      </c>
      <c r="D261" s="7">
        <f t="shared" si="3"/>
        <v>1.322701546274852E-2</v>
      </c>
    </row>
    <row r="262" spans="1:4" x14ac:dyDescent="0.2">
      <c r="A262" s="5" t="s">
        <v>54</v>
      </c>
      <c r="B262" s="7">
        <v>1.3009243390608587E-2</v>
      </c>
      <c r="C262" s="7">
        <v>2.1543843026590101E-4</v>
      </c>
      <c r="D262" s="7">
        <f t="shared" si="3"/>
        <v>1.3224681820874488E-2</v>
      </c>
    </row>
    <row r="263" spans="1:4" x14ac:dyDescent="0.2">
      <c r="A263" s="5" t="s">
        <v>382</v>
      </c>
      <c r="B263" s="7">
        <v>1.3009243390608587E-2</v>
      </c>
      <c r="C263" s="7">
        <v>1.7063344726912932E-4</v>
      </c>
      <c r="D263" s="7">
        <f t="shared" si="3"/>
        <v>1.3179876837877717E-2</v>
      </c>
    </row>
    <row r="264" spans="1:4" x14ac:dyDescent="0.2">
      <c r="A264" s="5" t="s">
        <v>63</v>
      </c>
      <c r="B264" s="7">
        <v>1.3009243390608587E-2</v>
      </c>
      <c r="C264" s="7">
        <v>1.3127049202967493E-4</v>
      </c>
      <c r="D264" s="7">
        <f t="shared" si="3"/>
        <v>1.3140513882638262E-2</v>
      </c>
    </row>
    <row r="265" spans="1:4" x14ac:dyDescent="0.2">
      <c r="A265" s="5" t="s">
        <v>58</v>
      </c>
      <c r="B265" s="7">
        <v>1.3009243390608587E-2</v>
      </c>
      <c r="C265" s="7">
        <v>9.0318841078934565E-5</v>
      </c>
      <c r="D265" s="7">
        <f t="shared" si="3"/>
        <v>1.3099562231687522E-2</v>
      </c>
    </row>
    <row r="266" spans="1:4" x14ac:dyDescent="0.2">
      <c r="A266" s="5" t="s">
        <v>57</v>
      </c>
      <c r="B266" s="7">
        <v>1.3009243390608587E-2</v>
      </c>
      <c r="C266" s="7">
        <v>8.2475734216011257E-5</v>
      </c>
      <c r="D266" s="7">
        <f t="shared" si="3"/>
        <v>1.3091719124824598E-2</v>
      </c>
    </row>
    <row r="267" spans="1:4" x14ac:dyDescent="0.2">
      <c r="A267" s="5" t="s">
        <v>387</v>
      </c>
      <c r="B267" s="7">
        <v>1.3009243390608587E-2</v>
      </c>
      <c r="C267" s="7">
        <v>6.0259087181383959E-5</v>
      </c>
      <c r="D267" s="7">
        <f t="shared" si="3"/>
        <v>1.3069502477789971E-2</v>
      </c>
    </row>
    <row r="268" spans="1:4" x14ac:dyDescent="0.2">
      <c r="A268" s="5" t="s">
        <v>464</v>
      </c>
      <c r="B268" s="7">
        <v>1.3009243390608587E-2</v>
      </c>
      <c r="C268" s="7">
        <v>0</v>
      </c>
      <c r="D268" s="7">
        <f t="shared" ref="D268:D300" si="4">SUM(B268:C268)</f>
        <v>1.3009243390608587E-2</v>
      </c>
    </row>
    <row r="269" spans="1:4" x14ac:dyDescent="0.2">
      <c r="A269" s="5" t="s">
        <v>420</v>
      </c>
      <c r="B269" s="7">
        <v>1.3009243390608587E-2</v>
      </c>
      <c r="C269" s="7">
        <v>0</v>
      </c>
      <c r="D269" s="7">
        <f t="shared" si="4"/>
        <v>1.3009243390608587E-2</v>
      </c>
    </row>
    <row r="270" spans="1:4" x14ac:dyDescent="0.2">
      <c r="A270" s="5" t="s">
        <v>250</v>
      </c>
      <c r="B270" s="7">
        <v>1.3009243390608587E-2</v>
      </c>
      <c r="C270" s="7">
        <v>0</v>
      </c>
      <c r="D270" s="7">
        <f t="shared" si="4"/>
        <v>1.3009243390608587E-2</v>
      </c>
    </row>
    <row r="271" spans="1:4" x14ac:dyDescent="0.2">
      <c r="A271" s="5" t="s">
        <v>56</v>
      </c>
      <c r="B271" s="7">
        <v>0</v>
      </c>
      <c r="C271" s="7">
        <v>7.5843988229097169E-4</v>
      </c>
      <c r="D271" s="7">
        <f t="shared" si="4"/>
        <v>7.5843988229097169E-4</v>
      </c>
    </row>
    <row r="272" spans="1:4" x14ac:dyDescent="0.2">
      <c r="A272" s="5" t="s">
        <v>26</v>
      </c>
      <c r="B272" s="7">
        <v>0</v>
      </c>
      <c r="C272" s="7">
        <v>3.6253471540770527E-4</v>
      </c>
      <c r="D272" s="7">
        <f t="shared" si="4"/>
        <v>3.6253471540770527E-4</v>
      </c>
    </row>
    <row r="273" spans="1:4" x14ac:dyDescent="0.2">
      <c r="A273" s="5" t="s">
        <v>28</v>
      </c>
      <c r="B273" s="7">
        <v>0</v>
      </c>
      <c r="C273" s="7">
        <v>3.6253471540770527E-4</v>
      </c>
      <c r="D273" s="7">
        <f t="shared" si="4"/>
        <v>3.6253471540770527E-4</v>
      </c>
    </row>
    <row r="274" spans="1:4" x14ac:dyDescent="0.2">
      <c r="A274" s="5" t="s">
        <v>33</v>
      </c>
      <c r="B274" s="7">
        <v>0</v>
      </c>
      <c r="C274" s="7">
        <v>3.6253471540770527E-4</v>
      </c>
      <c r="D274" s="7">
        <f t="shared" si="4"/>
        <v>3.6253471540770527E-4</v>
      </c>
    </row>
    <row r="275" spans="1:4" x14ac:dyDescent="0.2">
      <c r="A275" s="5" t="s">
        <v>34</v>
      </c>
      <c r="B275" s="7">
        <v>0</v>
      </c>
      <c r="C275" s="7">
        <v>3.6253471540770527E-4</v>
      </c>
      <c r="D275" s="7">
        <f t="shared" si="4"/>
        <v>3.6253471540770527E-4</v>
      </c>
    </row>
    <row r="276" spans="1:4" x14ac:dyDescent="0.2">
      <c r="A276" s="5" t="s">
        <v>35</v>
      </c>
      <c r="B276" s="7">
        <v>0</v>
      </c>
      <c r="C276" s="7">
        <v>3.6253471540770527E-4</v>
      </c>
      <c r="D276" s="7">
        <f t="shared" si="4"/>
        <v>3.6253471540770527E-4</v>
      </c>
    </row>
    <row r="277" spans="1:4" x14ac:dyDescent="0.2">
      <c r="A277" s="5" t="s">
        <v>43</v>
      </c>
      <c r="B277" s="7">
        <v>0</v>
      </c>
      <c r="C277" s="7">
        <v>3.6253471540770527E-4</v>
      </c>
      <c r="D277" s="7">
        <f t="shared" si="4"/>
        <v>3.6253471540770527E-4</v>
      </c>
    </row>
    <row r="278" spans="1:4" x14ac:dyDescent="0.2">
      <c r="A278" s="5" t="s">
        <v>47</v>
      </c>
      <c r="B278" s="7">
        <v>0</v>
      </c>
      <c r="C278" s="7">
        <v>3.6253471540770527E-4</v>
      </c>
      <c r="D278" s="7">
        <f t="shared" si="4"/>
        <v>3.6253471540770527E-4</v>
      </c>
    </row>
    <row r="279" spans="1:4" x14ac:dyDescent="0.2">
      <c r="A279" s="5" t="s">
        <v>49</v>
      </c>
      <c r="B279" s="7">
        <v>0</v>
      </c>
      <c r="C279" s="7">
        <v>3.6253471540770527E-4</v>
      </c>
      <c r="D279" s="7">
        <f t="shared" si="4"/>
        <v>3.6253471540770527E-4</v>
      </c>
    </row>
    <row r="280" spans="1:4" x14ac:dyDescent="0.2">
      <c r="A280" s="5" t="s">
        <v>50</v>
      </c>
      <c r="B280" s="7">
        <v>0</v>
      </c>
      <c r="C280" s="7">
        <v>3.6253471540770527E-4</v>
      </c>
      <c r="D280" s="7">
        <f t="shared" si="4"/>
        <v>3.6253471540770527E-4</v>
      </c>
    </row>
    <row r="281" spans="1:4" x14ac:dyDescent="0.2">
      <c r="A281" s="5" t="s">
        <v>37</v>
      </c>
      <c r="B281" s="7">
        <v>0</v>
      </c>
      <c r="C281" s="7">
        <v>3.6253471540770527E-4</v>
      </c>
      <c r="D281" s="7">
        <f t="shared" si="4"/>
        <v>3.6253471540770527E-4</v>
      </c>
    </row>
    <row r="282" spans="1:4" x14ac:dyDescent="0.2">
      <c r="A282" s="5" t="s">
        <v>38</v>
      </c>
      <c r="B282" s="7">
        <v>0</v>
      </c>
      <c r="C282" s="7">
        <v>3.6253471540770527E-4</v>
      </c>
      <c r="D282" s="7">
        <f t="shared" si="4"/>
        <v>3.6253471540770527E-4</v>
      </c>
    </row>
    <row r="283" spans="1:4" x14ac:dyDescent="0.2">
      <c r="A283" s="5" t="s">
        <v>39</v>
      </c>
      <c r="B283" s="7">
        <v>0</v>
      </c>
      <c r="C283" s="7">
        <v>3.6253471540770527E-4</v>
      </c>
      <c r="D283" s="7">
        <f t="shared" si="4"/>
        <v>3.6253471540770527E-4</v>
      </c>
    </row>
    <row r="284" spans="1:4" x14ac:dyDescent="0.2">
      <c r="A284" s="5" t="s">
        <v>22</v>
      </c>
      <c r="B284" s="7">
        <v>0</v>
      </c>
      <c r="C284" s="7">
        <v>3.6253471540770527E-4</v>
      </c>
      <c r="D284" s="7">
        <f t="shared" si="4"/>
        <v>3.6253471540770527E-4</v>
      </c>
    </row>
    <row r="285" spans="1:4" x14ac:dyDescent="0.2">
      <c r="A285" s="5" t="s">
        <v>23</v>
      </c>
      <c r="B285" s="7">
        <v>0</v>
      </c>
      <c r="C285" s="7">
        <v>3.6253471540770527E-4</v>
      </c>
      <c r="D285" s="7">
        <f t="shared" si="4"/>
        <v>3.6253471540770527E-4</v>
      </c>
    </row>
    <row r="286" spans="1:4" x14ac:dyDescent="0.2">
      <c r="A286" s="5" t="s">
        <v>24</v>
      </c>
      <c r="B286" s="7">
        <v>0</v>
      </c>
      <c r="C286" s="7">
        <v>3.6253471540770527E-4</v>
      </c>
      <c r="D286" s="7">
        <f t="shared" si="4"/>
        <v>3.6253471540770527E-4</v>
      </c>
    </row>
    <row r="287" spans="1:4" x14ac:dyDescent="0.2">
      <c r="A287" s="5" t="s">
        <v>25</v>
      </c>
      <c r="B287" s="7">
        <v>0</v>
      </c>
      <c r="C287" s="7">
        <v>3.6253471540770527E-4</v>
      </c>
      <c r="D287" s="7">
        <f t="shared" si="4"/>
        <v>3.6253471540770527E-4</v>
      </c>
    </row>
    <row r="288" spans="1:4" x14ac:dyDescent="0.2">
      <c r="A288" s="5" t="s">
        <v>27</v>
      </c>
      <c r="B288" s="7">
        <v>0</v>
      </c>
      <c r="C288" s="7">
        <v>3.6253471540770527E-4</v>
      </c>
      <c r="D288" s="7">
        <f t="shared" si="4"/>
        <v>3.6253471540770527E-4</v>
      </c>
    </row>
    <row r="289" spans="1:6" ht="15" x14ac:dyDescent="0.25">
      <c r="A289" s="5" t="s">
        <v>29</v>
      </c>
      <c r="B289" s="7">
        <v>0</v>
      </c>
      <c r="C289" s="7">
        <v>3.6253471540770527E-4</v>
      </c>
      <c r="D289" s="7">
        <f t="shared" si="4"/>
        <v>3.6253471540770527E-4</v>
      </c>
      <c r="F289" s="24"/>
    </row>
    <row r="290" spans="1:6" ht="15" x14ac:dyDescent="0.25">
      <c r="A290" s="5" t="s">
        <v>30</v>
      </c>
      <c r="B290" s="7">
        <v>0</v>
      </c>
      <c r="C290" s="7">
        <v>3.6253471540770527E-4</v>
      </c>
      <c r="D290" s="7">
        <f t="shared" si="4"/>
        <v>3.6253471540770527E-4</v>
      </c>
      <c r="F290" s="24"/>
    </row>
    <row r="291" spans="1:6" ht="15" x14ac:dyDescent="0.25">
      <c r="A291" s="5" t="s">
        <v>31</v>
      </c>
      <c r="B291" s="7">
        <v>0</v>
      </c>
      <c r="C291" s="7">
        <v>3.6253471540770527E-4</v>
      </c>
      <c r="D291" s="7">
        <f t="shared" si="4"/>
        <v>3.6253471540770527E-4</v>
      </c>
      <c r="F291" s="24"/>
    </row>
    <row r="292" spans="1:6" ht="15" x14ac:dyDescent="0.25">
      <c r="A292" s="5" t="s">
        <v>32</v>
      </c>
      <c r="B292" s="7">
        <v>0</v>
      </c>
      <c r="C292" s="7">
        <v>3.6253471540770527E-4</v>
      </c>
      <c r="D292" s="7">
        <f t="shared" si="4"/>
        <v>3.6253471540770527E-4</v>
      </c>
      <c r="F292" s="24"/>
    </row>
    <row r="293" spans="1:6" ht="15" x14ac:dyDescent="0.25">
      <c r="A293" s="5" t="s">
        <v>36</v>
      </c>
      <c r="B293" s="7">
        <v>0</v>
      </c>
      <c r="C293" s="7">
        <v>3.6253471540770527E-4</v>
      </c>
      <c r="D293" s="7">
        <f t="shared" si="4"/>
        <v>3.6253471540770527E-4</v>
      </c>
      <c r="F293" s="24"/>
    </row>
    <row r="294" spans="1:6" ht="15" x14ac:dyDescent="0.25">
      <c r="A294" s="5" t="s">
        <v>40</v>
      </c>
      <c r="B294" s="7">
        <v>0</v>
      </c>
      <c r="C294" s="7">
        <v>3.6253471540770527E-4</v>
      </c>
      <c r="D294" s="7">
        <f t="shared" si="4"/>
        <v>3.6253471540770527E-4</v>
      </c>
      <c r="F294" s="24"/>
    </row>
    <row r="295" spans="1:6" ht="15" x14ac:dyDescent="0.25">
      <c r="A295" s="5" t="s">
        <v>41</v>
      </c>
      <c r="B295" s="7">
        <v>0</v>
      </c>
      <c r="C295" s="7">
        <v>3.6253471540770527E-4</v>
      </c>
      <c r="D295" s="7">
        <f t="shared" si="4"/>
        <v>3.6253471540770527E-4</v>
      </c>
      <c r="F295" s="24"/>
    </row>
    <row r="296" spans="1:6" ht="15" x14ac:dyDescent="0.25">
      <c r="A296" s="5" t="s">
        <v>42</v>
      </c>
      <c r="B296" s="7">
        <v>0</v>
      </c>
      <c r="C296" s="7">
        <v>3.6253471540770527E-4</v>
      </c>
      <c r="D296" s="7">
        <f t="shared" si="4"/>
        <v>3.6253471540770527E-4</v>
      </c>
      <c r="F296" s="24"/>
    </row>
    <row r="297" spans="1:6" ht="15" x14ac:dyDescent="0.25">
      <c r="A297" s="5" t="s">
        <v>44</v>
      </c>
      <c r="B297" s="7">
        <v>0</v>
      </c>
      <c r="C297" s="7">
        <v>3.6253471540770527E-4</v>
      </c>
      <c r="D297" s="7">
        <f t="shared" si="4"/>
        <v>3.6253471540770527E-4</v>
      </c>
      <c r="F297" s="24"/>
    </row>
    <row r="298" spans="1:6" ht="15" x14ac:dyDescent="0.25">
      <c r="A298" s="5" t="s">
        <v>45</v>
      </c>
      <c r="B298" s="7">
        <v>0</v>
      </c>
      <c r="C298" s="7">
        <v>3.6253471540770527E-4</v>
      </c>
      <c r="D298" s="7">
        <f t="shared" si="4"/>
        <v>3.6253471540770527E-4</v>
      </c>
      <c r="F298" s="24"/>
    </row>
    <row r="299" spans="1:6" ht="15" x14ac:dyDescent="0.25">
      <c r="A299" s="5" t="s">
        <v>46</v>
      </c>
      <c r="B299" s="7">
        <v>0</v>
      </c>
      <c r="C299" s="7">
        <v>3.6253471540770527E-4</v>
      </c>
      <c r="D299" s="7">
        <f t="shared" si="4"/>
        <v>3.6253471540770527E-4</v>
      </c>
      <c r="F299" s="24"/>
    </row>
    <row r="300" spans="1:6" ht="15" x14ac:dyDescent="0.25">
      <c r="A300" s="5" t="s">
        <v>48</v>
      </c>
      <c r="B300" s="7">
        <v>0</v>
      </c>
      <c r="C300" s="7">
        <v>3.6253471540770527E-4</v>
      </c>
      <c r="D300" s="7">
        <f t="shared" si="4"/>
        <v>3.6253471540770527E-4</v>
      </c>
      <c r="F300" s="24"/>
    </row>
    <row r="301" spans="1:6" ht="15" x14ac:dyDescent="0.25">
      <c r="F301" s="24"/>
    </row>
    <row r="302" spans="1:6" ht="15" x14ac:dyDescent="0.25">
      <c r="F302" s="24"/>
    </row>
    <row r="303" spans="1:6" ht="15" x14ac:dyDescent="0.25">
      <c r="F303" s="24"/>
    </row>
    <row r="304" spans="1:6" ht="15" x14ac:dyDescent="0.25">
      <c r="F304" s="24"/>
    </row>
    <row r="305" spans="6:6" ht="15" x14ac:dyDescent="0.25">
      <c r="F305" s="24"/>
    </row>
    <row r="306" spans="6:6" ht="15" x14ac:dyDescent="0.25">
      <c r="F306" s="24"/>
    </row>
    <row r="307" spans="6:6" ht="15" x14ac:dyDescent="0.25">
      <c r="F307" s="24"/>
    </row>
    <row r="308" spans="6:6" ht="15" x14ac:dyDescent="0.25">
      <c r="F308" s="24"/>
    </row>
    <row r="309" spans="6:6" ht="15" x14ac:dyDescent="0.25">
      <c r="F309" s="24"/>
    </row>
    <row r="310" spans="6:6" ht="15" x14ac:dyDescent="0.25">
      <c r="F310" s="24"/>
    </row>
    <row r="311" spans="6:6" ht="15" x14ac:dyDescent="0.25">
      <c r="F311" s="24"/>
    </row>
    <row r="312" spans="6:6" ht="15" x14ac:dyDescent="0.25">
      <c r="F312" s="24"/>
    </row>
    <row r="313" spans="6:6" ht="15" x14ac:dyDescent="0.25">
      <c r="F313" s="24"/>
    </row>
    <row r="314" spans="6:6" ht="15" x14ac:dyDescent="0.25">
      <c r="F314" s="24"/>
    </row>
    <row r="315" spans="6:6" ht="15" x14ac:dyDescent="0.25">
      <c r="F315" s="24"/>
    </row>
    <row r="316" spans="6:6" ht="15" x14ac:dyDescent="0.25">
      <c r="F316" s="24"/>
    </row>
    <row r="317" spans="6:6" ht="15" x14ac:dyDescent="0.25">
      <c r="F317" s="24"/>
    </row>
    <row r="318" spans="6:6" ht="15" x14ac:dyDescent="0.25">
      <c r="F318" s="24"/>
    </row>
    <row r="319" spans="6:6" ht="15" x14ac:dyDescent="0.25">
      <c r="F319" s="24"/>
    </row>
    <row r="320" spans="6:6" ht="15" x14ac:dyDescent="0.25">
      <c r="F320" s="24"/>
    </row>
    <row r="321" spans="6:6" ht="15" x14ac:dyDescent="0.25">
      <c r="F321" s="24"/>
    </row>
    <row r="322" spans="6:6" ht="15" x14ac:dyDescent="0.25">
      <c r="F322" s="24"/>
    </row>
  </sheetData>
  <sortState xmlns:xlrd2="http://schemas.microsoft.com/office/spreadsheetml/2017/richdata2" ref="A12:D300">
    <sortCondition descending="1" ref="D12:D30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5E77F-CBF8-4D66-B85D-9132EC02A264}">
  <dimension ref="A2:F280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658</v>
      </c>
    </row>
    <row r="6" spans="1:4" x14ac:dyDescent="0.2">
      <c r="A6" s="1" t="s">
        <v>659</v>
      </c>
    </row>
    <row r="8" spans="1:4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529</v>
      </c>
      <c r="B9" s="7">
        <v>37489.381499999996</v>
      </c>
      <c r="C9" s="7">
        <v>26823.099750000001</v>
      </c>
      <c r="D9" s="7">
        <f>SUM(B9:C9)</f>
        <v>64312.481249999997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77</v>
      </c>
      <c r="B12" s="7">
        <v>1014.0288846092067</v>
      </c>
      <c r="C12" s="7">
        <v>13411.549875000001</v>
      </c>
      <c r="D12" s="7">
        <f t="shared" ref="D12:D75" si="0">SUM(B12:C12)</f>
        <v>14425.578759609207</v>
      </c>
    </row>
    <row r="13" spans="1:4" x14ac:dyDescent="0.2">
      <c r="A13" s="5" t="s">
        <v>437</v>
      </c>
      <c r="B13" s="7">
        <v>1014.0288846092067</v>
      </c>
      <c r="C13" s="7">
        <v>7288.6717620089394</v>
      </c>
      <c r="D13" s="7">
        <f t="shared" si="0"/>
        <v>8302.7006466181465</v>
      </c>
    </row>
    <row r="14" spans="1:4" x14ac:dyDescent="0.2">
      <c r="A14" s="5" t="s">
        <v>139</v>
      </c>
      <c r="B14" s="7">
        <v>7550.9722375567098</v>
      </c>
      <c r="C14" s="7">
        <v>691.21345023174899</v>
      </c>
      <c r="D14" s="7">
        <f t="shared" si="0"/>
        <v>8242.1856877884584</v>
      </c>
    </row>
    <row r="15" spans="1:4" x14ac:dyDescent="0.2">
      <c r="A15" s="5" t="s">
        <v>441</v>
      </c>
      <c r="B15" s="7">
        <v>937.97671826351598</v>
      </c>
      <c r="C15" s="7">
        <v>3107.8005367373953</v>
      </c>
      <c r="D15" s="7">
        <f t="shared" si="0"/>
        <v>4045.7772550009113</v>
      </c>
    </row>
    <row r="16" spans="1:4" x14ac:dyDescent="0.2">
      <c r="A16" s="5" t="s">
        <v>438</v>
      </c>
      <c r="B16" s="7">
        <v>735.17094134167462</v>
      </c>
      <c r="C16" s="7">
        <v>2572.0159724203609</v>
      </c>
      <c r="D16" s="7">
        <f t="shared" si="0"/>
        <v>3307.1869137620356</v>
      </c>
    </row>
    <row r="17" spans="1:4" x14ac:dyDescent="0.2">
      <c r="A17" s="5" t="s">
        <v>140</v>
      </c>
      <c r="B17" s="7">
        <v>1299.1915261012728</v>
      </c>
      <c r="C17" s="7">
        <v>492.03971595998564</v>
      </c>
      <c r="D17" s="7">
        <f t="shared" si="0"/>
        <v>1791.2312420612584</v>
      </c>
    </row>
    <row r="18" spans="1:4" x14ac:dyDescent="0.2">
      <c r="A18" s="5" t="s">
        <v>133</v>
      </c>
      <c r="B18" s="7">
        <v>1299.1915261012728</v>
      </c>
      <c r="C18" s="7">
        <v>202.76722443016644</v>
      </c>
      <c r="D18" s="7">
        <f t="shared" si="0"/>
        <v>1501.9587505314391</v>
      </c>
    </row>
    <row r="19" spans="1:4" x14ac:dyDescent="0.2">
      <c r="A19" s="5" t="s">
        <v>142</v>
      </c>
      <c r="B19" s="7">
        <v>285.16264149206609</v>
      </c>
      <c r="C19" s="7">
        <v>968.0652750988022</v>
      </c>
      <c r="D19" s="7">
        <f t="shared" si="0"/>
        <v>1253.2279165908683</v>
      </c>
    </row>
    <row r="20" spans="1:4" x14ac:dyDescent="0.2">
      <c r="A20" s="5" t="s">
        <v>129</v>
      </c>
      <c r="B20" s="7">
        <v>1067.1248221659166</v>
      </c>
      <c r="C20" s="7">
        <v>78.437826701958755</v>
      </c>
      <c r="D20" s="7">
        <f t="shared" si="0"/>
        <v>1145.5626488678754</v>
      </c>
    </row>
    <row r="21" spans="1:4" x14ac:dyDescent="0.2">
      <c r="A21" s="5" t="s">
        <v>113</v>
      </c>
      <c r="B21" s="7">
        <v>1092.2103271653543</v>
      </c>
      <c r="C21" s="7">
        <v>50.691803621012454</v>
      </c>
      <c r="D21" s="7">
        <f t="shared" si="0"/>
        <v>1142.9021307863668</v>
      </c>
    </row>
    <row r="22" spans="1:4" x14ac:dyDescent="0.2">
      <c r="A22" s="5" t="s">
        <v>138</v>
      </c>
      <c r="B22" s="7">
        <v>760.52166345690489</v>
      </c>
      <c r="C22" s="7">
        <v>369.02978597537754</v>
      </c>
      <c r="D22" s="7">
        <f t="shared" si="0"/>
        <v>1129.5514494322824</v>
      </c>
    </row>
    <row r="23" spans="1:4" x14ac:dyDescent="0.2">
      <c r="A23" s="5" t="s">
        <v>215</v>
      </c>
      <c r="B23" s="7">
        <v>684.46949711121442</v>
      </c>
      <c r="C23" s="7">
        <v>443.06160383330416</v>
      </c>
      <c r="D23" s="7">
        <f t="shared" si="0"/>
        <v>1127.5311009445186</v>
      </c>
    </row>
    <row r="24" spans="1:4" x14ac:dyDescent="0.2">
      <c r="A24" s="5" t="s">
        <v>141</v>
      </c>
      <c r="B24" s="7">
        <v>285.16264149206609</v>
      </c>
      <c r="C24" s="7">
        <v>807.90056028453353</v>
      </c>
      <c r="D24" s="7">
        <f t="shared" si="0"/>
        <v>1093.0632017765997</v>
      </c>
    </row>
    <row r="25" spans="1:4" x14ac:dyDescent="0.2">
      <c r="A25" s="5" t="s">
        <v>114</v>
      </c>
      <c r="B25" s="7">
        <v>1014.0288846092067</v>
      </c>
      <c r="C25" s="7">
        <v>50.691803621012454</v>
      </c>
      <c r="D25" s="7">
        <f t="shared" si="0"/>
        <v>1064.7206882302191</v>
      </c>
    </row>
    <row r="26" spans="1:4" x14ac:dyDescent="0.2">
      <c r="A26" s="5" t="s">
        <v>123</v>
      </c>
      <c r="B26" s="7">
        <v>997.7102745645841</v>
      </c>
      <c r="C26" s="7">
        <v>58.675418147896352</v>
      </c>
      <c r="D26" s="7">
        <f t="shared" si="0"/>
        <v>1056.3856927124805</v>
      </c>
    </row>
    <row r="27" spans="1:4" x14ac:dyDescent="0.2">
      <c r="A27" s="5" t="s">
        <v>681</v>
      </c>
      <c r="B27" s="7">
        <v>963.32744037874613</v>
      </c>
      <c r="C27" s="7">
        <v>0</v>
      </c>
      <c r="D27" s="7">
        <f t="shared" si="0"/>
        <v>963.32744037874613</v>
      </c>
    </row>
    <row r="28" spans="1:4" x14ac:dyDescent="0.2">
      <c r="A28" s="5" t="s">
        <v>664</v>
      </c>
      <c r="B28" s="7">
        <v>944.61433700787393</v>
      </c>
      <c r="C28" s="7">
        <v>0</v>
      </c>
      <c r="D28" s="7">
        <f t="shared" si="0"/>
        <v>944.61433700787393</v>
      </c>
    </row>
    <row r="29" spans="1:4" x14ac:dyDescent="0.2">
      <c r="A29" s="5" t="s">
        <v>674</v>
      </c>
      <c r="B29" s="7">
        <v>937.97671826351598</v>
      </c>
      <c r="C29" s="7">
        <v>0</v>
      </c>
      <c r="D29" s="7">
        <f t="shared" si="0"/>
        <v>937.97671826351598</v>
      </c>
    </row>
    <row r="30" spans="1:4" x14ac:dyDescent="0.2">
      <c r="A30" s="5" t="s">
        <v>4</v>
      </c>
      <c r="B30" s="7">
        <v>887.27527403305567</v>
      </c>
      <c r="C30" s="7">
        <v>0</v>
      </c>
      <c r="D30" s="7">
        <f t="shared" si="0"/>
        <v>887.27527403305567</v>
      </c>
    </row>
    <row r="31" spans="1:4" x14ac:dyDescent="0.2">
      <c r="A31" s="5" t="s">
        <v>143</v>
      </c>
      <c r="B31" s="7">
        <v>53.095937556710069</v>
      </c>
      <c r="C31" s="7">
        <v>806.04822934341973</v>
      </c>
      <c r="D31" s="7">
        <f t="shared" si="0"/>
        <v>859.14416690012979</v>
      </c>
    </row>
    <row r="32" spans="1:4" x14ac:dyDescent="0.2">
      <c r="A32" s="5" t="s">
        <v>703</v>
      </c>
      <c r="B32" s="7">
        <v>767.49914881889754</v>
      </c>
      <c r="C32" s="7">
        <v>0</v>
      </c>
      <c r="D32" s="7">
        <f t="shared" si="0"/>
        <v>767.49914881889754</v>
      </c>
    </row>
    <row r="33" spans="1:4" x14ac:dyDescent="0.2">
      <c r="A33" s="5" t="s">
        <v>442</v>
      </c>
      <c r="B33" s="7">
        <v>735.17094134167462</v>
      </c>
      <c r="C33" s="7">
        <v>0</v>
      </c>
      <c r="D33" s="7">
        <f t="shared" si="0"/>
        <v>735.17094134167462</v>
      </c>
    </row>
    <row r="34" spans="1:4" x14ac:dyDescent="0.2">
      <c r="A34" s="5" t="s">
        <v>99</v>
      </c>
      <c r="B34" s="7">
        <v>684.46949711121442</v>
      </c>
      <c r="C34" s="7">
        <v>0</v>
      </c>
      <c r="D34" s="7">
        <f t="shared" si="0"/>
        <v>684.46949711121442</v>
      </c>
    </row>
    <row r="35" spans="1:4" x14ac:dyDescent="0.2">
      <c r="A35" s="5" t="s">
        <v>104</v>
      </c>
      <c r="B35" s="7">
        <v>659.11877499598415</v>
      </c>
      <c r="C35" s="7">
        <v>0</v>
      </c>
      <c r="D35" s="7">
        <f t="shared" si="0"/>
        <v>659.11877499598415</v>
      </c>
    </row>
    <row r="36" spans="1:4" x14ac:dyDescent="0.2">
      <c r="A36" s="5" t="s">
        <v>132</v>
      </c>
      <c r="B36" s="7">
        <v>285.16264149206609</v>
      </c>
      <c r="C36" s="7">
        <v>272.70089664620997</v>
      </c>
      <c r="D36" s="7">
        <f t="shared" si="0"/>
        <v>557.863538138276</v>
      </c>
    </row>
    <row r="37" spans="1:4" x14ac:dyDescent="0.2">
      <c r="A37" s="5" t="s">
        <v>667</v>
      </c>
      <c r="B37" s="7">
        <v>557.71588653506365</v>
      </c>
      <c r="C37" s="7">
        <v>0</v>
      </c>
      <c r="D37" s="7">
        <f t="shared" si="0"/>
        <v>557.71588653506365</v>
      </c>
    </row>
    <row r="38" spans="1:4" x14ac:dyDescent="0.2">
      <c r="A38" s="5" t="s">
        <v>137</v>
      </c>
      <c r="B38" s="7">
        <v>178.54843631199151</v>
      </c>
      <c r="C38" s="7">
        <v>369.02978597537754</v>
      </c>
      <c r="D38" s="7">
        <f t="shared" si="0"/>
        <v>547.57822228736904</v>
      </c>
    </row>
    <row r="39" spans="1:4" x14ac:dyDescent="0.2">
      <c r="A39" s="5" t="s">
        <v>435</v>
      </c>
      <c r="B39" s="7">
        <v>503.53603636258867</v>
      </c>
      <c r="C39" s="7">
        <v>0</v>
      </c>
      <c r="D39" s="7">
        <f t="shared" si="0"/>
        <v>503.53603636258867</v>
      </c>
    </row>
    <row r="40" spans="1:4" x14ac:dyDescent="0.2">
      <c r="A40" s="5" t="s">
        <v>131</v>
      </c>
      <c r="B40" s="7">
        <v>285.16264149206609</v>
      </c>
      <c r="C40" s="7">
        <v>211.71185263638245</v>
      </c>
      <c r="D40" s="7">
        <f t="shared" si="0"/>
        <v>496.87449412844853</v>
      </c>
    </row>
    <row r="41" spans="1:4" x14ac:dyDescent="0.2">
      <c r="A41" s="5" t="s">
        <v>135</v>
      </c>
      <c r="B41" s="7">
        <v>0</v>
      </c>
      <c r="C41" s="7">
        <v>484.03263456556624</v>
      </c>
      <c r="D41" s="7">
        <f t="shared" si="0"/>
        <v>484.03263456556624</v>
      </c>
    </row>
    <row r="42" spans="1:4" x14ac:dyDescent="0.2">
      <c r="A42" s="5" t="s">
        <v>136</v>
      </c>
      <c r="B42" s="7">
        <v>0</v>
      </c>
      <c r="C42" s="7">
        <v>484.03263456556624</v>
      </c>
      <c r="D42" s="7">
        <f t="shared" si="0"/>
        <v>484.03263456556624</v>
      </c>
    </row>
    <row r="43" spans="1:4" x14ac:dyDescent="0.2">
      <c r="A43" s="5" t="s">
        <v>130</v>
      </c>
      <c r="B43" s="7">
        <v>285.16264149206609</v>
      </c>
      <c r="C43" s="7">
        <v>188.65921698710162</v>
      </c>
      <c r="D43" s="7">
        <f t="shared" si="0"/>
        <v>473.8218584791677</v>
      </c>
    </row>
    <row r="44" spans="1:4" x14ac:dyDescent="0.2">
      <c r="A44" s="5" t="s">
        <v>128</v>
      </c>
      <c r="B44" s="7">
        <v>285.16264149206609</v>
      </c>
      <c r="C44" s="7">
        <v>181.30459487479166</v>
      </c>
      <c r="D44" s="7">
        <f t="shared" si="0"/>
        <v>466.46723636685772</v>
      </c>
    </row>
    <row r="45" spans="1:4" x14ac:dyDescent="0.2">
      <c r="A45" s="5" t="s">
        <v>134</v>
      </c>
      <c r="B45" s="7">
        <v>53.095937556710069</v>
      </c>
      <c r="C45" s="7">
        <v>379.7167112346234</v>
      </c>
      <c r="D45" s="7">
        <f t="shared" si="0"/>
        <v>432.81264879133346</v>
      </c>
    </row>
    <row r="46" spans="1:4" x14ac:dyDescent="0.2">
      <c r="A46" s="5" t="s">
        <v>88</v>
      </c>
      <c r="B46" s="7">
        <v>267.35406113109985</v>
      </c>
      <c r="C46" s="7">
        <v>61.97589372167225</v>
      </c>
      <c r="D46" s="7">
        <f t="shared" si="0"/>
        <v>329.32995485277212</v>
      </c>
    </row>
    <row r="47" spans="1:4" x14ac:dyDescent="0.2">
      <c r="A47" s="5" t="s">
        <v>103</v>
      </c>
      <c r="B47" s="7">
        <v>285.16264149206609</v>
      </c>
      <c r="C47" s="7">
        <v>42.999311927376183</v>
      </c>
      <c r="D47" s="7">
        <f t="shared" si="0"/>
        <v>328.16195341944228</v>
      </c>
    </row>
    <row r="48" spans="1:4" x14ac:dyDescent="0.2">
      <c r="A48" s="5" t="s">
        <v>98</v>
      </c>
      <c r="B48" s="7">
        <v>285.16264149206609</v>
      </c>
      <c r="C48" s="7">
        <v>25.462649327303648</v>
      </c>
      <c r="D48" s="7">
        <f t="shared" si="0"/>
        <v>310.62529081936975</v>
      </c>
    </row>
    <row r="49" spans="1:4" x14ac:dyDescent="0.2">
      <c r="A49" s="5" t="s">
        <v>97</v>
      </c>
      <c r="B49" s="7">
        <v>291.16051930603209</v>
      </c>
      <c r="C49" s="7">
        <v>18.963645875029869</v>
      </c>
      <c r="D49" s="7">
        <f t="shared" si="0"/>
        <v>310.12416518106193</v>
      </c>
    </row>
    <row r="50" spans="1:4" x14ac:dyDescent="0.2">
      <c r="A50" s="5" t="s">
        <v>93</v>
      </c>
      <c r="B50" s="7">
        <v>285.16264149206609</v>
      </c>
      <c r="C50" s="7">
        <v>14.302243165166823</v>
      </c>
      <c r="D50" s="7">
        <f t="shared" si="0"/>
        <v>299.46488465723291</v>
      </c>
    </row>
    <row r="51" spans="1:4" x14ac:dyDescent="0.2">
      <c r="A51" s="5" t="s">
        <v>226</v>
      </c>
      <c r="B51" s="7">
        <v>285.16264149206609</v>
      </c>
      <c r="C51" s="7">
        <v>11.595479141117018</v>
      </c>
      <c r="D51" s="7">
        <f t="shared" si="0"/>
        <v>296.75812063318313</v>
      </c>
    </row>
    <row r="52" spans="1:4" x14ac:dyDescent="0.2">
      <c r="A52" s="5" t="s">
        <v>66</v>
      </c>
      <c r="B52" s="7">
        <v>285.16264149206609</v>
      </c>
      <c r="C52" s="7">
        <v>5.5029635286791301</v>
      </c>
      <c r="D52" s="7">
        <f t="shared" si="0"/>
        <v>290.6656050207452</v>
      </c>
    </row>
    <row r="53" spans="1:4" x14ac:dyDescent="0.2">
      <c r="A53" s="5" t="s">
        <v>112</v>
      </c>
      <c r="B53" s="7">
        <v>238.064581749322</v>
      </c>
      <c r="C53" s="7">
        <v>50.691803621012454</v>
      </c>
      <c r="D53" s="7">
        <f t="shared" si="0"/>
        <v>288.75638537033444</v>
      </c>
    </row>
    <row r="54" spans="1:4" x14ac:dyDescent="0.2">
      <c r="A54" s="5" t="s">
        <v>115</v>
      </c>
      <c r="B54" s="7">
        <v>238.064581749322</v>
      </c>
      <c r="C54" s="7">
        <v>50.691803621012454</v>
      </c>
      <c r="D54" s="7">
        <f t="shared" si="0"/>
        <v>288.75638537033444</v>
      </c>
    </row>
    <row r="55" spans="1:4" x14ac:dyDescent="0.2">
      <c r="A55" s="5" t="s">
        <v>60</v>
      </c>
      <c r="B55" s="7">
        <v>285.16264149206609</v>
      </c>
      <c r="C55" s="7">
        <v>1.6470749218051814</v>
      </c>
      <c r="D55" s="7">
        <f t="shared" si="0"/>
        <v>286.80971641387129</v>
      </c>
    </row>
    <row r="56" spans="1:4" x14ac:dyDescent="0.2">
      <c r="A56" s="5" t="s">
        <v>21</v>
      </c>
      <c r="B56" s="7">
        <v>285.16264149206609</v>
      </c>
      <c r="C56" s="7">
        <v>1.4596920740491737E-2</v>
      </c>
      <c r="D56" s="7">
        <f t="shared" si="0"/>
        <v>285.17723841280656</v>
      </c>
    </row>
    <row r="57" spans="1:4" x14ac:dyDescent="0.2">
      <c r="A57" s="5" t="s">
        <v>58</v>
      </c>
      <c r="B57" s="7">
        <v>285.16264149206609</v>
      </c>
      <c r="C57" s="7">
        <v>9.7074098137911805E-4</v>
      </c>
      <c r="D57" s="7">
        <f t="shared" si="0"/>
        <v>285.16361223304744</v>
      </c>
    </row>
    <row r="58" spans="1:4" x14ac:dyDescent="0.2">
      <c r="A58" s="5" t="s">
        <v>197</v>
      </c>
      <c r="B58" s="7">
        <v>285.16264149206609</v>
      </c>
      <c r="C58" s="7">
        <v>0</v>
      </c>
      <c r="D58" s="7">
        <f t="shared" si="0"/>
        <v>285.16264149206609</v>
      </c>
    </row>
    <row r="59" spans="1:4" x14ac:dyDescent="0.2">
      <c r="A59" s="5" t="s">
        <v>65</v>
      </c>
      <c r="B59" s="7">
        <v>285.16264149206609</v>
      </c>
      <c r="C59" s="7">
        <v>0</v>
      </c>
      <c r="D59" s="7">
        <f t="shared" si="0"/>
        <v>285.16264149206609</v>
      </c>
    </row>
    <row r="60" spans="1:4" x14ac:dyDescent="0.2">
      <c r="A60" s="5" t="s">
        <v>466</v>
      </c>
      <c r="B60" s="7">
        <v>285.16264149206609</v>
      </c>
      <c r="C60" s="7">
        <v>0</v>
      </c>
      <c r="D60" s="7">
        <f t="shared" si="0"/>
        <v>285.16264149206609</v>
      </c>
    </row>
    <row r="61" spans="1:4" x14ac:dyDescent="0.2">
      <c r="A61" s="5" t="s">
        <v>166</v>
      </c>
      <c r="B61" s="7">
        <v>285.16264149206609</v>
      </c>
      <c r="C61" s="7">
        <v>0</v>
      </c>
      <c r="D61" s="7">
        <f t="shared" si="0"/>
        <v>285.16264149206609</v>
      </c>
    </row>
    <row r="62" spans="1:4" x14ac:dyDescent="0.2">
      <c r="A62" s="5" t="s">
        <v>185</v>
      </c>
      <c r="B62" s="7">
        <v>285.16264149206609</v>
      </c>
      <c r="C62" s="7">
        <v>0</v>
      </c>
      <c r="D62" s="7">
        <f t="shared" si="0"/>
        <v>285.16264149206609</v>
      </c>
    </row>
    <row r="63" spans="1:4" x14ac:dyDescent="0.2">
      <c r="A63" s="5" t="s">
        <v>161</v>
      </c>
      <c r="B63" s="7">
        <v>285.16264149206609</v>
      </c>
      <c r="C63" s="7">
        <v>0</v>
      </c>
      <c r="D63" s="7">
        <f t="shared" si="0"/>
        <v>285.16264149206609</v>
      </c>
    </row>
    <row r="64" spans="1:4" x14ac:dyDescent="0.2">
      <c r="A64" s="5" t="s">
        <v>165</v>
      </c>
      <c r="B64" s="7">
        <v>285.16264149206609</v>
      </c>
      <c r="C64" s="7">
        <v>0</v>
      </c>
      <c r="D64" s="7">
        <f t="shared" si="0"/>
        <v>285.16264149206609</v>
      </c>
    </row>
    <row r="65" spans="1:4" x14ac:dyDescent="0.2">
      <c r="A65" s="5" t="s">
        <v>183</v>
      </c>
      <c r="B65" s="7">
        <v>285.16264149206609</v>
      </c>
      <c r="C65" s="7">
        <v>0</v>
      </c>
      <c r="D65" s="7">
        <f t="shared" si="0"/>
        <v>285.16264149206609</v>
      </c>
    </row>
    <row r="66" spans="1:4" x14ac:dyDescent="0.2">
      <c r="A66" s="5" t="s">
        <v>157</v>
      </c>
      <c r="B66" s="7">
        <v>285.16264149206609</v>
      </c>
      <c r="C66" s="7">
        <v>0</v>
      </c>
      <c r="D66" s="7">
        <f t="shared" si="0"/>
        <v>285.16264149206609</v>
      </c>
    </row>
    <row r="67" spans="1:4" x14ac:dyDescent="0.2">
      <c r="A67" s="5" t="s">
        <v>193</v>
      </c>
      <c r="B67" s="7">
        <v>285.16264149206609</v>
      </c>
      <c r="C67" s="7">
        <v>0</v>
      </c>
      <c r="D67" s="7">
        <f t="shared" si="0"/>
        <v>285.16264149206609</v>
      </c>
    </row>
    <row r="68" spans="1:4" x14ac:dyDescent="0.2">
      <c r="A68" s="5" t="s">
        <v>196</v>
      </c>
      <c r="B68" s="7">
        <v>285.16264149206609</v>
      </c>
      <c r="C68" s="7">
        <v>0</v>
      </c>
      <c r="D68" s="7">
        <f t="shared" si="0"/>
        <v>285.16264149206609</v>
      </c>
    </row>
    <row r="69" spans="1:4" x14ac:dyDescent="0.2">
      <c r="A69" s="5" t="s">
        <v>87</v>
      </c>
      <c r="B69" s="7">
        <v>279.25729021856591</v>
      </c>
      <c r="C69" s="7">
        <v>3.8225770731153945</v>
      </c>
      <c r="D69" s="7">
        <f t="shared" si="0"/>
        <v>283.0798672916813</v>
      </c>
    </row>
    <row r="70" spans="1:4" x14ac:dyDescent="0.2">
      <c r="A70" s="5" t="s">
        <v>76</v>
      </c>
      <c r="B70" s="7">
        <v>238.064581749322</v>
      </c>
      <c r="C70" s="7">
        <v>0</v>
      </c>
      <c r="D70" s="7">
        <f t="shared" si="0"/>
        <v>238.064581749322</v>
      </c>
    </row>
    <row r="71" spans="1:4" x14ac:dyDescent="0.2">
      <c r="A71" s="5" t="s">
        <v>661</v>
      </c>
      <c r="B71" s="7">
        <v>238.064581749322</v>
      </c>
      <c r="C71" s="7">
        <v>0</v>
      </c>
      <c r="D71" s="7">
        <f t="shared" si="0"/>
        <v>238.064581749322</v>
      </c>
    </row>
    <row r="72" spans="1:4" x14ac:dyDescent="0.2">
      <c r="A72" s="5" t="s">
        <v>683</v>
      </c>
      <c r="B72" s="7">
        <v>238.064581749322</v>
      </c>
      <c r="C72" s="7">
        <v>0</v>
      </c>
      <c r="D72" s="7">
        <f t="shared" si="0"/>
        <v>238.064581749322</v>
      </c>
    </row>
    <row r="73" spans="1:4" x14ac:dyDescent="0.2">
      <c r="A73" s="5" t="s">
        <v>687</v>
      </c>
      <c r="B73" s="7">
        <v>238.064581749322</v>
      </c>
      <c r="C73" s="7">
        <v>0</v>
      </c>
      <c r="D73" s="7">
        <f t="shared" si="0"/>
        <v>238.064581749322</v>
      </c>
    </row>
    <row r="74" spans="1:4" x14ac:dyDescent="0.2">
      <c r="A74" s="5" t="s">
        <v>688</v>
      </c>
      <c r="B74" s="7">
        <v>238.064581749322</v>
      </c>
      <c r="C74" s="7">
        <v>0</v>
      </c>
      <c r="D74" s="7">
        <f t="shared" si="0"/>
        <v>238.064581749322</v>
      </c>
    </row>
    <row r="75" spans="1:4" x14ac:dyDescent="0.2">
      <c r="A75" s="5" t="s">
        <v>689</v>
      </c>
      <c r="B75" s="7">
        <v>238.064581749322</v>
      </c>
      <c r="C75" s="7">
        <v>0</v>
      </c>
      <c r="D75" s="7">
        <f t="shared" si="0"/>
        <v>238.064581749322</v>
      </c>
    </row>
    <row r="76" spans="1:4" x14ac:dyDescent="0.2">
      <c r="A76" s="5" t="s">
        <v>690</v>
      </c>
      <c r="B76" s="7">
        <v>238.064581749322</v>
      </c>
      <c r="C76" s="7">
        <v>0</v>
      </c>
      <c r="D76" s="7">
        <f t="shared" ref="D76:D139" si="1">SUM(B76:C76)</f>
        <v>238.064581749322</v>
      </c>
    </row>
    <row r="77" spans="1:4" x14ac:dyDescent="0.2">
      <c r="A77" s="5" t="s">
        <v>698</v>
      </c>
      <c r="B77" s="7">
        <v>238.064581749322</v>
      </c>
      <c r="C77" s="7">
        <v>0</v>
      </c>
      <c r="D77" s="7">
        <f t="shared" si="1"/>
        <v>238.064581749322</v>
      </c>
    </row>
    <row r="78" spans="1:4" x14ac:dyDescent="0.2">
      <c r="A78" s="5" t="s">
        <v>706</v>
      </c>
      <c r="B78" s="7">
        <v>238.064581749322</v>
      </c>
      <c r="C78" s="7">
        <v>0</v>
      </c>
      <c r="D78" s="7">
        <f t="shared" si="1"/>
        <v>238.064581749322</v>
      </c>
    </row>
    <row r="79" spans="1:4" x14ac:dyDescent="0.2">
      <c r="A79" s="5" t="s">
        <v>52</v>
      </c>
      <c r="B79" s="7">
        <v>237.59598841243462</v>
      </c>
      <c r="C79" s="7">
        <v>0.24868474288543402</v>
      </c>
      <c r="D79" s="7">
        <f t="shared" si="1"/>
        <v>237.84467315532007</v>
      </c>
    </row>
    <row r="80" spans="1:4" x14ac:dyDescent="0.2">
      <c r="A80" s="5" t="s">
        <v>121</v>
      </c>
      <c r="B80" s="7">
        <v>215.45621682855949</v>
      </c>
      <c r="C80" s="7">
        <v>21.255284851577496</v>
      </c>
      <c r="D80" s="7">
        <f t="shared" si="1"/>
        <v>236.71150168013699</v>
      </c>
    </row>
    <row r="81" spans="1:4" x14ac:dyDescent="0.2">
      <c r="A81" s="5" t="s">
        <v>693</v>
      </c>
      <c r="B81" s="7">
        <v>232.11296720558894</v>
      </c>
      <c r="C81" s="7">
        <v>0</v>
      </c>
      <c r="D81" s="7">
        <f t="shared" si="1"/>
        <v>232.11296720558894</v>
      </c>
    </row>
    <row r="82" spans="1:4" x14ac:dyDescent="0.2">
      <c r="A82" s="5" t="s">
        <v>160</v>
      </c>
      <c r="B82" s="7">
        <v>215.45621682855949</v>
      </c>
      <c r="C82" s="7">
        <v>0</v>
      </c>
      <c r="D82" s="7">
        <f t="shared" si="1"/>
        <v>215.45621682855949</v>
      </c>
    </row>
    <row r="83" spans="1:4" x14ac:dyDescent="0.2">
      <c r="A83" s="5" t="s">
        <v>146</v>
      </c>
      <c r="B83" s="7">
        <v>215.45621682855949</v>
      </c>
      <c r="C83" s="7">
        <v>0</v>
      </c>
      <c r="D83" s="7">
        <f t="shared" si="1"/>
        <v>215.45621682855949</v>
      </c>
    </row>
    <row r="84" spans="1:4" x14ac:dyDescent="0.2">
      <c r="A84" s="5" t="s">
        <v>154</v>
      </c>
      <c r="B84" s="7">
        <v>215.45621682855949</v>
      </c>
      <c r="C84" s="7">
        <v>0</v>
      </c>
      <c r="D84" s="7">
        <f t="shared" si="1"/>
        <v>215.45621682855949</v>
      </c>
    </row>
    <row r="85" spans="1:4" x14ac:dyDescent="0.2">
      <c r="A85" s="5" t="s">
        <v>187</v>
      </c>
      <c r="B85" s="7">
        <v>215.45621682855949</v>
      </c>
      <c r="C85" s="7">
        <v>0</v>
      </c>
      <c r="D85" s="7">
        <f t="shared" si="1"/>
        <v>215.45621682855949</v>
      </c>
    </row>
    <row r="86" spans="1:4" x14ac:dyDescent="0.2">
      <c r="A86" s="5" t="s">
        <v>206</v>
      </c>
      <c r="B86" s="7">
        <v>215.45621682855949</v>
      </c>
      <c r="C86" s="7">
        <v>0</v>
      </c>
      <c r="D86" s="7">
        <f t="shared" si="1"/>
        <v>215.45621682855949</v>
      </c>
    </row>
    <row r="87" spans="1:4" x14ac:dyDescent="0.2">
      <c r="A87" s="5" t="s">
        <v>71</v>
      </c>
      <c r="B87" s="7">
        <v>213.78953023750242</v>
      </c>
      <c r="C87" s="7">
        <v>1.1788634714954913</v>
      </c>
      <c r="D87" s="7">
        <f t="shared" si="1"/>
        <v>214.96839370899792</v>
      </c>
    </row>
    <row r="88" spans="1:4" x14ac:dyDescent="0.2">
      <c r="A88" s="5" t="s">
        <v>436</v>
      </c>
      <c r="B88" s="7">
        <v>214.2581235743898</v>
      </c>
      <c r="C88" s="7">
        <v>0</v>
      </c>
      <c r="D88" s="7">
        <f t="shared" si="1"/>
        <v>214.2581235743898</v>
      </c>
    </row>
    <row r="89" spans="1:4" x14ac:dyDescent="0.2">
      <c r="A89" s="5" t="s">
        <v>677</v>
      </c>
      <c r="B89" s="7">
        <v>214.2581235743898</v>
      </c>
      <c r="C89" s="7">
        <v>0</v>
      </c>
      <c r="D89" s="7">
        <f t="shared" si="1"/>
        <v>214.2581235743898</v>
      </c>
    </row>
    <row r="90" spans="1:4" x14ac:dyDescent="0.2">
      <c r="A90" s="5" t="s">
        <v>580</v>
      </c>
      <c r="B90" s="7">
        <v>214.2581235743898</v>
      </c>
      <c r="C90" s="7">
        <v>0</v>
      </c>
      <c r="D90" s="7">
        <f t="shared" si="1"/>
        <v>214.2581235743898</v>
      </c>
    </row>
    <row r="91" spans="1:4" x14ac:dyDescent="0.2">
      <c r="A91" s="5" t="s">
        <v>702</v>
      </c>
      <c r="B91" s="7">
        <v>208.30650903065674</v>
      </c>
      <c r="C91" s="7">
        <v>0</v>
      </c>
      <c r="D91" s="7">
        <f t="shared" si="1"/>
        <v>208.30650903065674</v>
      </c>
    </row>
    <row r="92" spans="1:4" x14ac:dyDescent="0.2">
      <c r="A92" s="5" t="s">
        <v>708</v>
      </c>
      <c r="B92" s="7">
        <v>202.35489448692368</v>
      </c>
      <c r="C92" s="7">
        <v>0</v>
      </c>
      <c r="D92" s="7">
        <f t="shared" si="1"/>
        <v>202.35489448692368</v>
      </c>
    </row>
    <row r="93" spans="1:4" x14ac:dyDescent="0.2">
      <c r="A93" s="5" t="s">
        <v>127</v>
      </c>
      <c r="B93" s="7">
        <v>53.095937556710069</v>
      </c>
      <c r="C93" s="7">
        <v>144.76646728588196</v>
      </c>
      <c r="D93" s="7">
        <f t="shared" si="1"/>
        <v>197.86240484259201</v>
      </c>
    </row>
    <row r="94" spans="1:4" x14ac:dyDescent="0.2">
      <c r="A94" s="5" t="s">
        <v>694</v>
      </c>
      <c r="B94" s="7">
        <v>190.45166539945762</v>
      </c>
      <c r="C94" s="7">
        <v>0</v>
      </c>
      <c r="D94" s="7">
        <f t="shared" si="1"/>
        <v>190.45166539945762</v>
      </c>
    </row>
    <row r="95" spans="1:4" x14ac:dyDescent="0.2">
      <c r="A95" s="5" t="s">
        <v>696</v>
      </c>
      <c r="B95" s="7">
        <v>184.50005085572454</v>
      </c>
      <c r="C95" s="7">
        <v>0</v>
      </c>
      <c r="D95" s="7">
        <f t="shared" si="1"/>
        <v>184.50005085572454</v>
      </c>
    </row>
    <row r="96" spans="1:4" x14ac:dyDescent="0.2">
      <c r="A96" s="5" t="s">
        <v>579</v>
      </c>
      <c r="B96" s="7">
        <v>184.50005085572454</v>
      </c>
      <c r="C96" s="7">
        <v>0</v>
      </c>
      <c r="D96" s="7">
        <f t="shared" si="1"/>
        <v>184.50005085572454</v>
      </c>
    </row>
    <row r="97" spans="1:4" x14ac:dyDescent="0.2">
      <c r="A97" s="5" t="s">
        <v>697</v>
      </c>
      <c r="B97" s="7">
        <v>178.54843631199151</v>
      </c>
      <c r="C97" s="7">
        <v>0</v>
      </c>
      <c r="D97" s="7">
        <f t="shared" si="1"/>
        <v>178.54843631199151</v>
      </c>
    </row>
    <row r="98" spans="1:4" x14ac:dyDescent="0.2">
      <c r="A98" s="5" t="s">
        <v>663</v>
      </c>
      <c r="B98" s="7">
        <v>172.59682176825845</v>
      </c>
      <c r="C98" s="7">
        <v>0</v>
      </c>
      <c r="D98" s="7">
        <f t="shared" si="1"/>
        <v>172.59682176825845</v>
      </c>
    </row>
    <row r="99" spans="1:4" x14ac:dyDescent="0.2">
      <c r="A99" s="5" t="s">
        <v>444</v>
      </c>
      <c r="B99" s="7">
        <v>172.59682176825845</v>
      </c>
      <c r="C99" s="7">
        <v>0</v>
      </c>
      <c r="D99" s="7">
        <f t="shared" si="1"/>
        <v>172.59682176825845</v>
      </c>
    </row>
    <row r="100" spans="1:4" x14ac:dyDescent="0.2">
      <c r="A100" s="5" t="s">
        <v>61</v>
      </c>
      <c r="B100" s="7">
        <v>172.12822843137107</v>
      </c>
      <c r="C100" s="7">
        <v>0.37235674606846914</v>
      </c>
      <c r="D100" s="7">
        <f t="shared" si="1"/>
        <v>172.50058517743955</v>
      </c>
    </row>
    <row r="101" spans="1:4" x14ac:dyDescent="0.2">
      <c r="A101" s="5" t="s">
        <v>678</v>
      </c>
      <c r="B101" s="7">
        <v>166.64520722452536</v>
      </c>
      <c r="C101" s="7">
        <v>0</v>
      </c>
      <c r="D101" s="7">
        <f t="shared" si="1"/>
        <v>166.64520722452536</v>
      </c>
    </row>
    <row r="102" spans="1:4" x14ac:dyDescent="0.2">
      <c r="A102" s="5" t="s">
        <v>705</v>
      </c>
      <c r="B102" s="7">
        <v>166.64520722452536</v>
      </c>
      <c r="C102" s="7">
        <v>0</v>
      </c>
      <c r="D102" s="7">
        <f t="shared" si="1"/>
        <v>166.64520722452536</v>
      </c>
    </row>
    <row r="103" spans="1:4" x14ac:dyDescent="0.2">
      <c r="A103" s="5" t="s">
        <v>662</v>
      </c>
      <c r="B103" s="7">
        <v>160.69359268079234</v>
      </c>
      <c r="C103" s="7">
        <v>0</v>
      </c>
      <c r="D103" s="7">
        <f t="shared" si="1"/>
        <v>160.69359268079234</v>
      </c>
    </row>
    <row r="104" spans="1:4" x14ac:dyDescent="0.2">
      <c r="A104" s="5" t="s">
        <v>684</v>
      </c>
      <c r="B104" s="7">
        <v>160.69359268079234</v>
      </c>
      <c r="C104" s="7">
        <v>0</v>
      </c>
      <c r="D104" s="7">
        <f t="shared" si="1"/>
        <v>160.69359268079234</v>
      </c>
    </row>
    <row r="105" spans="1:4" x14ac:dyDescent="0.2">
      <c r="A105" s="5" t="s">
        <v>685</v>
      </c>
      <c r="B105" s="7">
        <v>160.69359268079234</v>
      </c>
      <c r="C105" s="7">
        <v>0</v>
      </c>
      <c r="D105" s="7">
        <f t="shared" si="1"/>
        <v>160.69359268079234</v>
      </c>
    </row>
    <row r="106" spans="1:4" x14ac:dyDescent="0.2">
      <c r="A106" s="5" t="s">
        <v>439</v>
      </c>
      <c r="B106" s="7">
        <v>160.69359268079234</v>
      </c>
      <c r="C106" s="7">
        <v>0</v>
      </c>
      <c r="D106" s="7">
        <f t="shared" si="1"/>
        <v>160.69359268079234</v>
      </c>
    </row>
    <row r="107" spans="1:4" x14ac:dyDescent="0.2">
      <c r="A107" s="5" t="s">
        <v>670</v>
      </c>
      <c r="B107" s="7">
        <v>154.74197813705931</v>
      </c>
      <c r="C107" s="7">
        <v>0</v>
      </c>
      <c r="D107" s="7">
        <f t="shared" si="1"/>
        <v>154.74197813705931</v>
      </c>
    </row>
    <row r="108" spans="1:4" x14ac:dyDescent="0.2">
      <c r="A108" s="5" t="s">
        <v>671</v>
      </c>
      <c r="B108" s="7">
        <v>154.74197813705931</v>
      </c>
      <c r="C108" s="7">
        <v>0</v>
      </c>
      <c r="D108" s="7">
        <f t="shared" si="1"/>
        <v>154.74197813705931</v>
      </c>
    </row>
    <row r="109" spans="1:4" x14ac:dyDescent="0.2">
      <c r="A109" s="5" t="s">
        <v>578</v>
      </c>
      <c r="B109" s="7">
        <v>154.74197813705931</v>
      </c>
      <c r="C109" s="7">
        <v>0</v>
      </c>
      <c r="D109" s="7">
        <f t="shared" si="1"/>
        <v>154.74197813705931</v>
      </c>
    </row>
    <row r="110" spans="1:4" x14ac:dyDescent="0.2">
      <c r="A110" s="5" t="s">
        <v>676</v>
      </c>
      <c r="B110" s="7">
        <v>154.74197813705931</v>
      </c>
      <c r="C110" s="7">
        <v>0</v>
      </c>
      <c r="D110" s="7">
        <f t="shared" si="1"/>
        <v>154.74197813705931</v>
      </c>
    </row>
    <row r="111" spans="1:4" x14ac:dyDescent="0.2">
      <c r="A111" s="5" t="s">
        <v>440</v>
      </c>
      <c r="B111" s="7">
        <v>154.74197813705931</v>
      </c>
      <c r="C111" s="7">
        <v>0</v>
      </c>
      <c r="D111" s="7">
        <f t="shared" si="1"/>
        <v>154.74197813705931</v>
      </c>
    </row>
    <row r="112" spans="1:4" x14ac:dyDescent="0.2">
      <c r="A112" s="5" t="s">
        <v>700</v>
      </c>
      <c r="B112" s="7">
        <v>154.74197813705931</v>
      </c>
      <c r="C112" s="7">
        <v>0</v>
      </c>
      <c r="D112" s="7">
        <f t="shared" si="1"/>
        <v>154.74197813705931</v>
      </c>
    </row>
    <row r="113" spans="1:4" x14ac:dyDescent="0.2">
      <c r="A113" s="5" t="s">
        <v>666</v>
      </c>
      <c r="B113" s="7">
        <v>148.79036359332622</v>
      </c>
      <c r="C113" s="7">
        <v>0</v>
      </c>
      <c r="D113" s="7">
        <f t="shared" si="1"/>
        <v>148.79036359332622</v>
      </c>
    </row>
    <row r="114" spans="1:4" x14ac:dyDescent="0.2">
      <c r="A114" s="5" t="s">
        <v>669</v>
      </c>
      <c r="B114" s="7">
        <v>142.83874904959319</v>
      </c>
      <c r="C114" s="7">
        <v>0</v>
      </c>
      <c r="D114" s="7">
        <f t="shared" si="1"/>
        <v>142.83874904959319</v>
      </c>
    </row>
    <row r="115" spans="1:4" x14ac:dyDescent="0.2">
      <c r="A115" s="5" t="s">
        <v>682</v>
      </c>
      <c r="B115" s="7">
        <v>142.83874904959319</v>
      </c>
      <c r="C115" s="7">
        <v>0</v>
      </c>
      <c r="D115" s="7">
        <f t="shared" si="1"/>
        <v>142.83874904959319</v>
      </c>
    </row>
    <row r="116" spans="1:4" x14ac:dyDescent="0.2">
      <c r="A116" s="5" t="s">
        <v>691</v>
      </c>
      <c r="B116" s="7">
        <v>142.83874904959319</v>
      </c>
      <c r="C116" s="7">
        <v>0</v>
      </c>
      <c r="D116" s="7">
        <f t="shared" si="1"/>
        <v>142.83874904959319</v>
      </c>
    </row>
    <row r="117" spans="1:4" x14ac:dyDescent="0.2">
      <c r="A117" s="5" t="s">
        <v>392</v>
      </c>
      <c r="B117" s="7">
        <v>142.83874904959319</v>
      </c>
      <c r="C117" s="7">
        <v>0</v>
      </c>
      <c r="D117" s="7">
        <f t="shared" si="1"/>
        <v>142.83874904959319</v>
      </c>
    </row>
    <row r="118" spans="1:4" x14ac:dyDescent="0.2">
      <c r="A118" s="5" t="s">
        <v>486</v>
      </c>
      <c r="B118" s="7">
        <v>142.83874904959319</v>
      </c>
      <c r="C118" s="7">
        <v>0</v>
      </c>
      <c r="D118" s="7">
        <f t="shared" si="1"/>
        <v>142.83874904959319</v>
      </c>
    </row>
    <row r="119" spans="1:4" x14ac:dyDescent="0.2">
      <c r="A119" s="5" t="s">
        <v>125</v>
      </c>
      <c r="B119" s="7">
        <v>0</v>
      </c>
      <c r="C119" s="7">
        <v>141.49441373493789</v>
      </c>
      <c r="D119" s="7">
        <f t="shared" si="1"/>
        <v>141.49441373493789</v>
      </c>
    </row>
    <row r="120" spans="1:4" x14ac:dyDescent="0.2">
      <c r="A120" s="5" t="s">
        <v>126</v>
      </c>
      <c r="B120" s="7">
        <v>0</v>
      </c>
      <c r="C120" s="7">
        <v>141.49441373493789</v>
      </c>
      <c r="D120" s="7">
        <f t="shared" si="1"/>
        <v>141.49441373493789</v>
      </c>
    </row>
    <row r="121" spans="1:4" x14ac:dyDescent="0.2">
      <c r="A121" s="5" t="s">
        <v>665</v>
      </c>
      <c r="B121" s="7">
        <v>136.88713450586013</v>
      </c>
      <c r="C121" s="7">
        <v>0</v>
      </c>
      <c r="D121" s="7">
        <f t="shared" si="1"/>
        <v>136.88713450586013</v>
      </c>
    </row>
    <row r="122" spans="1:4" x14ac:dyDescent="0.2">
      <c r="A122" s="5" t="s">
        <v>675</v>
      </c>
      <c r="B122" s="7">
        <v>136.88713450586013</v>
      </c>
      <c r="C122" s="7">
        <v>0</v>
      </c>
      <c r="D122" s="7">
        <f t="shared" si="1"/>
        <v>136.88713450586013</v>
      </c>
    </row>
    <row r="123" spans="1:4" x14ac:dyDescent="0.2">
      <c r="A123" s="5" t="s">
        <v>686</v>
      </c>
      <c r="B123" s="7">
        <v>136.88713450586013</v>
      </c>
      <c r="C123" s="7">
        <v>0</v>
      </c>
      <c r="D123" s="7">
        <f t="shared" si="1"/>
        <v>136.88713450586013</v>
      </c>
    </row>
    <row r="124" spans="1:4" x14ac:dyDescent="0.2">
      <c r="A124" s="5" t="s">
        <v>704</v>
      </c>
      <c r="B124" s="7">
        <v>136.88713450586013</v>
      </c>
      <c r="C124" s="7">
        <v>0</v>
      </c>
      <c r="D124" s="7">
        <f t="shared" si="1"/>
        <v>136.88713450586013</v>
      </c>
    </row>
    <row r="125" spans="1:4" x14ac:dyDescent="0.2">
      <c r="A125" s="5" t="s">
        <v>668</v>
      </c>
      <c r="B125" s="7">
        <v>130.9355199621271</v>
      </c>
      <c r="C125" s="7">
        <v>0</v>
      </c>
      <c r="D125" s="7">
        <f t="shared" si="1"/>
        <v>130.9355199621271</v>
      </c>
    </row>
    <row r="126" spans="1:4" x14ac:dyDescent="0.2">
      <c r="A126" s="5" t="s">
        <v>673</v>
      </c>
      <c r="B126" s="7">
        <v>130.9355199621271</v>
      </c>
      <c r="C126" s="7">
        <v>0</v>
      </c>
      <c r="D126" s="7">
        <f t="shared" si="1"/>
        <v>130.9355199621271</v>
      </c>
    </row>
    <row r="127" spans="1:4" x14ac:dyDescent="0.2">
      <c r="A127" s="5" t="s">
        <v>692</v>
      </c>
      <c r="B127" s="7">
        <v>130.9355199621271</v>
      </c>
      <c r="C127" s="7">
        <v>0</v>
      </c>
      <c r="D127" s="7">
        <f t="shared" si="1"/>
        <v>130.9355199621271</v>
      </c>
    </row>
    <row r="128" spans="1:4" x14ac:dyDescent="0.2">
      <c r="A128" s="5" t="s">
        <v>660</v>
      </c>
      <c r="B128" s="7">
        <v>124.98390541839404</v>
      </c>
      <c r="C128" s="7">
        <v>0</v>
      </c>
      <c r="D128" s="7">
        <f t="shared" si="1"/>
        <v>124.98390541839404</v>
      </c>
    </row>
    <row r="129" spans="1:4" x14ac:dyDescent="0.2">
      <c r="A129" s="5" t="s">
        <v>672</v>
      </c>
      <c r="B129" s="7">
        <v>124.98390541839404</v>
      </c>
      <c r="C129" s="7">
        <v>0</v>
      </c>
      <c r="D129" s="7">
        <f t="shared" si="1"/>
        <v>124.98390541839404</v>
      </c>
    </row>
    <row r="130" spans="1:4" x14ac:dyDescent="0.2">
      <c r="A130" s="5" t="s">
        <v>695</v>
      </c>
      <c r="B130" s="7">
        <v>124.98390541839404</v>
      </c>
      <c r="C130" s="7">
        <v>0</v>
      </c>
      <c r="D130" s="7">
        <f t="shared" si="1"/>
        <v>124.98390541839404</v>
      </c>
    </row>
    <row r="131" spans="1:4" x14ac:dyDescent="0.2">
      <c r="A131" s="5" t="s">
        <v>707</v>
      </c>
      <c r="B131" s="7">
        <v>124.98390541839404</v>
      </c>
      <c r="C131" s="7">
        <v>0</v>
      </c>
      <c r="D131" s="7">
        <f t="shared" si="1"/>
        <v>124.98390541839404</v>
      </c>
    </row>
    <row r="132" spans="1:4" x14ac:dyDescent="0.2">
      <c r="A132" s="5" t="s">
        <v>679</v>
      </c>
      <c r="B132" s="7">
        <v>119.032290874661</v>
      </c>
      <c r="C132" s="7">
        <v>0</v>
      </c>
      <c r="D132" s="7">
        <f t="shared" si="1"/>
        <v>119.032290874661</v>
      </c>
    </row>
    <row r="133" spans="1:4" x14ac:dyDescent="0.2">
      <c r="A133" s="5" t="s">
        <v>680</v>
      </c>
      <c r="B133" s="7">
        <v>119.032290874661</v>
      </c>
      <c r="C133" s="7">
        <v>0</v>
      </c>
      <c r="D133" s="7">
        <f t="shared" si="1"/>
        <v>119.032290874661</v>
      </c>
    </row>
    <row r="134" spans="1:4" x14ac:dyDescent="0.2">
      <c r="A134" s="5" t="s">
        <v>699</v>
      </c>
      <c r="B134" s="7">
        <v>119.032290874661</v>
      </c>
      <c r="C134" s="7">
        <v>0</v>
      </c>
      <c r="D134" s="7">
        <f t="shared" si="1"/>
        <v>119.032290874661</v>
      </c>
    </row>
    <row r="135" spans="1:4" x14ac:dyDescent="0.2">
      <c r="A135" s="5" t="s">
        <v>701</v>
      </c>
      <c r="B135" s="7">
        <v>119.032290874661</v>
      </c>
      <c r="C135" s="7">
        <v>0</v>
      </c>
      <c r="D135" s="7">
        <f t="shared" si="1"/>
        <v>119.032290874661</v>
      </c>
    </row>
    <row r="136" spans="1:4" x14ac:dyDescent="0.2">
      <c r="A136" s="5" t="s">
        <v>709</v>
      </c>
      <c r="B136" s="7">
        <v>119.032290874661</v>
      </c>
      <c r="C136" s="7">
        <v>0</v>
      </c>
      <c r="D136" s="7">
        <f t="shared" si="1"/>
        <v>119.032290874661</v>
      </c>
    </row>
    <row r="137" spans="1:4" x14ac:dyDescent="0.2">
      <c r="A137" s="5" t="s">
        <v>111</v>
      </c>
      <c r="B137" s="7">
        <v>53.095937556710069</v>
      </c>
      <c r="C137" s="7">
        <v>62.392156604914909</v>
      </c>
      <c r="D137" s="7">
        <f t="shared" si="1"/>
        <v>115.48809416162499</v>
      </c>
    </row>
    <row r="138" spans="1:4" x14ac:dyDescent="0.2">
      <c r="A138" s="5" t="s">
        <v>105</v>
      </c>
      <c r="B138" s="7">
        <v>53.095937556710069</v>
      </c>
      <c r="C138" s="7">
        <v>49.573315066578104</v>
      </c>
      <c r="D138" s="7">
        <f t="shared" si="1"/>
        <v>102.66925262328817</v>
      </c>
    </row>
    <row r="139" spans="1:4" x14ac:dyDescent="0.2">
      <c r="A139" s="5" t="s">
        <v>96</v>
      </c>
      <c r="B139" s="7">
        <v>53.095937556710069</v>
      </c>
      <c r="C139" s="7">
        <v>41.176385685415525</v>
      </c>
      <c r="D139" s="7">
        <f t="shared" si="1"/>
        <v>94.272323242125594</v>
      </c>
    </row>
    <row r="140" spans="1:4" x14ac:dyDescent="0.2">
      <c r="A140" s="5" t="s">
        <v>102</v>
      </c>
      <c r="B140" s="7">
        <v>53.095937556710069</v>
      </c>
      <c r="C140" s="7">
        <v>36.046719805436396</v>
      </c>
      <c r="D140" s="7">
        <f t="shared" ref="D140:D203" si="2">SUM(B140:C140)</f>
        <v>89.142657362146466</v>
      </c>
    </row>
    <row r="141" spans="1:4" x14ac:dyDescent="0.2">
      <c r="A141" s="5" t="s">
        <v>101</v>
      </c>
      <c r="B141" s="7">
        <v>53.095937556710069</v>
      </c>
      <c r="C141" s="7">
        <v>35.165869836777645</v>
      </c>
      <c r="D141" s="7">
        <f t="shared" si="2"/>
        <v>88.261807393487715</v>
      </c>
    </row>
    <row r="142" spans="1:4" x14ac:dyDescent="0.2">
      <c r="A142" s="5" t="s">
        <v>124</v>
      </c>
      <c r="B142" s="7">
        <v>53.095937556710069</v>
      </c>
      <c r="C142" s="7">
        <v>32.405305278747555</v>
      </c>
      <c r="D142" s="7">
        <f t="shared" si="2"/>
        <v>85.501242835457617</v>
      </c>
    </row>
    <row r="143" spans="1:4" x14ac:dyDescent="0.2">
      <c r="A143" s="5" t="s">
        <v>95</v>
      </c>
      <c r="B143" s="7">
        <v>53.095937556710069</v>
      </c>
      <c r="C143" s="7">
        <v>17.937803407617551</v>
      </c>
      <c r="D143" s="7">
        <f t="shared" si="2"/>
        <v>71.03374096432762</v>
      </c>
    </row>
    <row r="144" spans="1:4" x14ac:dyDescent="0.2">
      <c r="A144" s="5" t="s">
        <v>90</v>
      </c>
      <c r="B144" s="7">
        <v>53.095937556710069</v>
      </c>
      <c r="C144" s="7">
        <v>17.282895391598117</v>
      </c>
      <c r="D144" s="7">
        <f t="shared" si="2"/>
        <v>70.378832948308187</v>
      </c>
    </row>
    <row r="145" spans="1:4" x14ac:dyDescent="0.2">
      <c r="A145" s="5" t="s">
        <v>79</v>
      </c>
      <c r="B145" s="7">
        <v>53.095937556710069</v>
      </c>
      <c r="C145" s="7">
        <v>12.362151669511015</v>
      </c>
      <c r="D145" s="7">
        <f t="shared" si="2"/>
        <v>65.458089226221091</v>
      </c>
    </row>
    <row r="146" spans="1:4" x14ac:dyDescent="0.2">
      <c r="A146" s="5" t="s">
        <v>116</v>
      </c>
      <c r="B146" s="7">
        <v>0</v>
      </c>
      <c r="C146" s="7">
        <v>63.51355340384675</v>
      </c>
      <c r="D146" s="7">
        <f t="shared" si="2"/>
        <v>63.51355340384675</v>
      </c>
    </row>
    <row r="147" spans="1:4" x14ac:dyDescent="0.2">
      <c r="A147" s="5" t="s">
        <v>117</v>
      </c>
      <c r="B147" s="7">
        <v>0</v>
      </c>
      <c r="C147" s="7">
        <v>63.51355340384675</v>
      </c>
      <c r="D147" s="7">
        <f t="shared" si="2"/>
        <v>63.51355340384675</v>
      </c>
    </row>
    <row r="148" spans="1:4" x14ac:dyDescent="0.2">
      <c r="A148" s="5" t="s">
        <v>118</v>
      </c>
      <c r="B148" s="7">
        <v>0</v>
      </c>
      <c r="C148" s="7">
        <v>63.51355340384675</v>
      </c>
      <c r="D148" s="7">
        <f t="shared" si="2"/>
        <v>63.51355340384675</v>
      </c>
    </row>
    <row r="149" spans="1:4" x14ac:dyDescent="0.2">
      <c r="A149" s="5" t="s">
        <v>119</v>
      </c>
      <c r="B149" s="7">
        <v>0</v>
      </c>
      <c r="C149" s="7">
        <v>63.51355340384675</v>
      </c>
      <c r="D149" s="7">
        <f t="shared" si="2"/>
        <v>63.51355340384675</v>
      </c>
    </row>
    <row r="150" spans="1:4" x14ac:dyDescent="0.2">
      <c r="A150" s="5" t="s">
        <v>120</v>
      </c>
      <c r="B150" s="7">
        <v>0</v>
      </c>
      <c r="C150" s="7">
        <v>63.51355340384675</v>
      </c>
      <c r="D150" s="7">
        <f t="shared" si="2"/>
        <v>63.51355340384675</v>
      </c>
    </row>
    <row r="151" spans="1:4" x14ac:dyDescent="0.2">
      <c r="A151" s="5" t="s">
        <v>86</v>
      </c>
      <c r="B151" s="7">
        <v>53.095937556710069</v>
      </c>
      <c r="C151" s="7">
        <v>8.7894528732745503</v>
      </c>
      <c r="D151" s="7">
        <f t="shared" si="2"/>
        <v>61.885390429984618</v>
      </c>
    </row>
    <row r="152" spans="1:4" x14ac:dyDescent="0.2">
      <c r="A152" s="5" t="s">
        <v>94</v>
      </c>
      <c r="B152" s="7">
        <v>53.095937556710069</v>
      </c>
      <c r="C152" s="7">
        <v>7.7998083026617344</v>
      </c>
      <c r="D152" s="7">
        <f t="shared" si="2"/>
        <v>60.8957458593718</v>
      </c>
    </row>
    <row r="153" spans="1:4" x14ac:dyDescent="0.2">
      <c r="A153" s="5" t="s">
        <v>107</v>
      </c>
      <c r="B153" s="7">
        <v>0</v>
      </c>
      <c r="C153" s="7">
        <v>58.435903724527634</v>
      </c>
      <c r="D153" s="7">
        <f t="shared" si="2"/>
        <v>58.435903724527634</v>
      </c>
    </row>
    <row r="154" spans="1:4" x14ac:dyDescent="0.2">
      <c r="A154" s="5" t="s">
        <v>108</v>
      </c>
      <c r="B154" s="7">
        <v>0</v>
      </c>
      <c r="C154" s="7">
        <v>58.435903724527634</v>
      </c>
      <c r="D154" s="7">
        <f t="shared" si="2"/>
        <v>58.435903724527634</v>
      </c>
    </row>
    <row r="155" spans="1:4" x14ac:dyDescent="0.2">
      <c r="A155" s="5" t="s">
        <v>106</v>
      </c>
      <c r="B155" s="7">
        <v>0</v>
      </c>
      <c r="C155" s="7">
        <v>58.435903724527634</v>
      </c>
      <c r="D155" s="7">
        <f t="shared" si="2"/>
        <v>58.435903724527634</v>
      </c>
    </row>
    <row r="156" spans="1:4" x14ac:dyDescent="0.2">
      <c r="A156" s="5" t="s">
        <v>109</v>
      </c>
      <c r="B156" s="7">
        <v>0</v>
      </c>
      <c r="C156" s="7">
        <v>58.435903724527634</v>
      </c>
      <c r="D156" s="7">
        <f t="shared" si="2"/>
        <v>58.435903724527634</v>
      </c>
    </row>
    <row r="157" spans="1:4" x14ac:dyDescent="0.2">
      <c r="A157" s="5" t="s">
        <v>110</v>
      </c>
      <c r="B157" s="7">
        <v>0</v>
      </c>
      <c r="C157" s="7">
        <v>58.435903724527634</v>
      </c>
      <c r="D157" s="7">
        <f t="shared" si="2"/>
        <v>58.435903724527634</v>
      </c>
    </row>
    <row r="158" spans="1:4" x14ac:dyDescent="0.2">
      <c r="A158" s="5" t="s">
        <v>80</v>
      </c>
      <c r="B158" s="7">
        <v>53.095937556710069</v>
      </c>
      <c r="C158" s="7">
        <v>5.2103627025029029</v>
      </c>
      <c r="D158" s="7">
        <f t="shared" si="2"/>
        <v>58.306300259212975</v>
      </c>
    </row>
    <row r="159" spans="1:4" x14ac:dyDescent="0.2">
      <c r="A159" s="5" t="s">
        <v>85</v>
      </c>
      <c r="B159" s="7">
        <v>53.095937556710069</v>
      </c>
      <c r="C159" s="7">
        <v>5.1721517117010354</v>
      </c>
      <c r="D159" s="7">
        <f t="shared" si="2"/>
        <v>58.268089268411103</v>
      </c>
    </row>
    <row r="160" spans="1:4" x14ac:dyDescent="0.2">
      <c r="A160" s="5" t="s">
        <v>89</v>
      </c>
      <c r="B160" s="7">
        <v>53.095937556710069</v>
      </c>
      <c r="C160" s="7">
        <v>5.0879439100130419</v>
      </c>
      <c r="D160" s="7">
        <f t="shared" si="2"/>
        <v>58.183881466723108</v>
      </c>
    </row>
    <row r="161" spans="1:4" x14ac:dyDescent="0.2">
      <c r="A161" s="5" t="s">
        <v>82</v>
      </c>
      <c r="B161" s="7">
        <v>53.095937556710069</v>
      </c>
      <c r="C161" s="7">
        <v>4.8552385980772366</v>
      </c>
      <c r="D161" s="7">
        <f t="shared" si="2"/>
        <v>57.951176154787305</v>
      </c>
    </row>
    <row r="162" spans="1:4" x14ac:dyDescent="0.2">
      <c r="A162" s="5" t="s">
        <v>81</v>
      </c>
      <c r="B162" s="7">
        <v>53.095937556710069</v>
      </c>
      <c r="C162" s="7">
        <v>4.6366965561976174</v>
      </c>
      <c r="D162" s="7">
        <f t="shared" si="2"/>
        <v>57.732634112907689</v>
      </c>
    </row>
    <row r="163" spans="1:4" x14ac:dyDescent="0.2">
      <c r="A163" s="5" t="s">
        <v>92</v>
      </c>
      <c r="B163" s="7">
        <v>53.095937556710069</v>
      </c>
      <c r="C163" s="7">
        <v>3.8120202649428969</v>
      </c>
      <c r="D163" s="7">
        <f t="shared" si="2"/>
        <v>56.907957821652964</v>
      </c>
    </row>
    <row r="164" spans="1:4" x14ac:dyDescent="0.2">
      <c r="A164" s="5" t="s">
        <v>100</v>
      </c>
      <c r="B164" s="7">
        <v>53.095937556710069</v>
      </c>
      <c r="C164" s="7">
        <v>3.5546366484681777</v>
      </c>
      <c r="D164" s="7">
        <f t="shared" si="2"/>
        <v>56.650574205178245</v>
      </c>
    </row>
    <row r="165" spans="1:4" x14ac:dyDescent="0.2">
      <c r="A165" s="5" t="s">
        <v>91</v>
      </c>
      <c r="B165" s="7">
        <v>53.095937556710069</v>
      </c>
      <c r="C165" s="7">
        <v>3.5195865335257595</v>
      </c>
      <c r="D165" s="7">
        <f t="shared" si="2"/>
        <v>56.61552409023583</v>
      </c>
    </row>
    <row r="166" spans="1:4" x14ac:dyDescent="0.2">
      <c r="A166" s="5" t="s">
        <v>84</v>
      </c>
      <c r="B166" s="7">
        <v>53.095937556710069</v>
      </c>
      <c r="C166" s="7">
        <v>3.4710534629034493</v>
      </c>
      <c r="D166" s="7">
        <f t="shared" si="2"/>
        <v>56.566991019613518</v>
      </c>
    </row>
    <row r="167" spans="1:4" x14ac:dyDescent="0.2">
      <c r="A167" s="5" t="s">
        <v>83</v>
      </c>
      <c r="B167" s="7">
        <v>53.095937556710069</v>
      </c>
      <c r="C167" s="7">
        <v>2.7611553573568735</v>
      </c>
      <c r="D167" s="7">
        <f t="shared" si="2"/>
        <v>55.857092914066939</v>
      </c>
    </row>
    <row r="168" spans="1:4" x14ac:dyDescent="0.2">
      <c r="A168" s="5" t="s">
        <v>20</v>
      </c>
      <c r="B168" s="7">
        <v>53.095937556710069</v>
      </c>
      <c r="C168" s="7">
        <v>2.751475796669598</v>
      </c>
      <c r="D168" s="7">
        <f t="shared" si="2"/>
        <v>55.847413353379665</v>
      </c>
    </row>
    <row r="169" spans="1:4" x14ac:dyDescent="0.2">
      <c r="A169" s="5" t="s">
        <v>51</v>
      </c>
      <c r="B169" s="7">
        <v>53.095937556710069</v>
      </c>
      <c r="C169" s="7">
        <v>2.6753780584674289</v>
      </c>
      <c r="D169" s="7">
        <f t="shared" si="2"/>
        <v>55.7713156151775</v>
      </c>
    </row>
    <row r="170" spans="1:4" x14ac:dyDescent="0.2">
      <c r="A170" s="5" t="s">
        <v>78</v>
      </c>
      <c r="B170" s="7">
        <v>53.095937556710069</v>
      </c>
      <c r="C170" s="7">
        <v>2.5701063710175025</v>
      </c>
      <c r="D170" s="7">
        <f t="shared" si="2"/>
        <v>55.666043927727571</v>
      </c>
    </row>
    <row r="171" spans="1:4" x14ac:dyDescent="0.2">
      <c r="A171" s="5" t="s">
        <v>62</v>
      </c>
      <c r="B171" s="7">
        <v>53.095937556710069</v>
      </c>
      <c r="C171" s="7">
        <v>1.8283409078445061</v>
      </c>
      <c r="D171" s="7">
        <f t="shared" si="2"/>
        <v>54.924278464554575</v>
      </c>
    </row>
    <row r="172" spans="1:4" x14ac:dyDescent="0.2">
      <c r="A172" s="5" t="s">
        <v>159</v>
      </c>
      <c r="B172" s="7">
        <v>53.095937556710069</v>
      </c>
      <c r="C172" s="7">
        <v>1.454697134286381</v>
      </c>
      <c r="D172" s="7">
        <f t="shared" si="2"/>
        <v>54.550634690996453</v>
      </c>
    </row>
    <row r="173" spans="1:4" x14ac:dyDescent="0.2">
      <c r="A173" s="5" t="s">
        <v>69</v>
      </c>
      <c r="B173" s="7">
        <v>53.095937556710069</v>
      </c>
      <c r="C173" s="7">
        <v>1.3505036058772479</v>
      </c>
      <c r="D173" s="7">
        <f t="shared" si="2"/>
        <v>54.44644116258732</v>
      </c>
    </row>
    <row r="174" spans="1:4" x14ac:dyDescent="0.2">
      <c r="A174" s="5" t="s">
        <v>68</v>
      </c>
      <c r="B174" s="7">
        <v>53.095937556710069</v>
      </c>
      <c r="C174" s="7">
        <v>0.95049864484937663</v>
      </c>
      <c r="D174" s="7">
        <f t="shared" si="2"/>
        <v>54.046436201559445</v>
      </c>
    </row>
    <row r="175" spans="1:4" x14ac:dyDescent="0.2">
      <c r="A175" s="5" t="s">
        <v>15</v>
      </c>
      <c r="B175" s="7">
        <v>53.095937556710069</v>
      </c>
      <c r="C175" s="7">
        <v>0.54300425801229923</v>
      </c>
      <c r="D175" s="7">
        <f t="shared" si="2"/>
        <v>53.638941814722365</v>
      </c>
    </row>
    <row r="176" spans="1:4" x14ac:dyDescent="0.2">
      <c r="A176" s="5" t="s">
        <v>14</v>
      </c>
      <c r="B176" s="7">
        <v>53.095937556710069</v>
      </c>
      <c r="C176" s="7">
        <v>0.5288728155292719</v>
      </c>
      <c r="D176" s="7">
        <f t="shared" si="2"/>
        <v>53.624810372239338</v>
      </c>
    </row>
    <row r="177" spans="1:4" x14ac:dyDescent="0.2">
      <c r="A177" s="5" t="s">
        <v>19</v>
      </c>
      <c r="B177" s="7">
        <v>53.095937556710069</v>
      </c>
      <c r="C177" s="7">
        <v>0.5288728155292719</v>
      </c>
      <c r="D177" s="7">
        <f t="shared" si="2"/>
        <v>53.624810372239338</v>
      </c>
    </row>
    <row r="178" spans="1:4" x14ac:dyDescent="0.2">
      <c r="A178" s="5" t="s">
        <v>70</v>
      </c>
      <c r="B178" s="7">
        <v>53.095937556710069</v>
      </c>
      <c r="C178" s="7">
        <v>0.47070195790945724</v>
      </c>
      <c r="D178" s="7">
        <f t="shared" si="2"/>
        <v>53.566639514619524</v>
      </c>
    </row>
    <row r="179" spans="1:4" x14ac:dyDescent="0.2">
      <c r="A179" s="5" t="s">
        <v>17</v>
      </c>
      <c r="B179" s="7">
        <v>53.095937556710069</v>
      </c>
      <c r="C179" s="7">
        <v>0.45008365817176355</v>
      </c>
      <c r="D179" s="7">
        <f t="shared" si="2"/>
        <v>53.546021214881833</v>
      </c>
    </row>
    <row r="180" spans="1:4" x14ac:dyDescent="0.2">
      <c r="A180" s="5" t="s">
        <v>54</v>
      </c>
      <c r="B180" s="7">
        <v>53.095937556710069</v>
      </c>
      <c r="C180" s="7">
        <v>0.44676762289315908</v>
      </c>
      <c r="D180" s="7">
        <f t="shared" si="2"/>
        <v>53.542705179603232</v>
      </c>
    </row>
    <row r="181" spans="1:4" x14ac:dyDescent="0.2">
      <c r="A181" s="5" t="s">
        <v>18</v>
      </c>
      <c r="B181" s="7">
        <v>53.095937556710069</v>
      </c>
      <c r="C181" s="7">
        <v>0.35797068300016227</v>
      </c>
      <c r="D181" s="7">
        <f t="shared" si="2"/>
        <v>53.453908239710231</v>
      </c>
    </row>
    <row r="182" spans="1:4" x14ac:dyDescent="0.2">
      <c r="A182" s="5" t="s">
        <v>12</v>
      </c>
      <c r="B182" s="7">
        <v>53.095937556710069</v>
      </c>
      <c r="C182" s="7">
        <v>0.29411661434797026</v>
      </c>
      <c r="D182" s="7">
        <f t="shared" si="2"/>
        <v>53.39005417105804</v>
      </c>
    </row>
    <row r="183" spans="1:4" x14ac:dyDescent="0.2">
      <c r="A183" s="5" t="s">
        <v>72</v>
      </c>
      <c r="B183" s="7">
        <v>53.095937556710069</v>
      </c>
      <c r="C183" s="7">
        <v>0.25874822367395245</v>
      </c>
      <c r="D183" s="7">
        <f t="shared" si="2"/>
        <v>53.354685780384024</v>
      </c>
    </row>
    <row r="184" spans="1:4" x14ac:dyDescent="0.2">
      <c r="A184" s="5" t="s">
        <v>63</v>
      </c>
      <c r="B184" s="7">
        <v>53.095937556710069</v>
      </c>
      <c r="C184" s="7">
        <v>0.25016074659072773</v>
      </c>
      <c r="D184" s="7">
        <f t="shared" si="2"/>
        <v>53.346098303300799</v>
      </c>
    </row>
    <row r="185" spans="1:4" x14ac:dyDescent="0.2">
      <c r="A185" s="5" t="s">
        <v>13</v>
      </c>
      <c r="B185" s="7">
        <v>53.095937556710069</v>
      </c>
      <c r="C185" s="7">
        <v>0.23417733719445474</v>
      </c>
      <c r="D185" s="7">
        <f t="shared" si="2"/>
        <v>53.330114893904522</v>
      </c>
    </row>
    <row r="186" spans="1:4" x14ac:dyDescent="0.2">
      <c r="A186" s="5" t="s">
        <v>57</v>
      </c>
      <c r="B186" s="7">
        <v>53.095937556710069</v>
      </c>
      <c r="C186" s="7">
        <v>0.22519002622340789</v>
      </c>
      <c r="D186" s="7">
        <f t="shared" si="2"/>
        <v>53.321127582933478</v>
      </c>
    </row>
    <row r="187" spans="1:4" x14ac:dyDescent="0.2">
      <c r="A187" s="5" t="s">
        <v>11</v>
      </c>
      <c r="B187" s="7">
        <v>53.095937556710069</v>
      </c>
      <c r="C187" s="7">
        <v>0.20211901412907385</v>
      </c>
      <c r="D187" s="7">
        <f t="shared" si="2"/>
        <v>53.298056570839144</v>
      </c>
    </row>
    <row r="188" spans="1:4" x14ac:dyDescent="0.2">
      <c r="A188" s="5" t="s">
        <v>53</v>
      </c>
      <c r="B188" s="7">
        <v>53.095937556710069</v>
      </c>
      <c r="C188" s="7">
        <v>0.16171788844913557</v>
      </c>
      <c r="D188" s="7">
        <f t="shared" si="2"/>
        <v>53.257655445159202</v>
      </c>
    </row>
    <row r="189" spans="1:4" x14ac:dyDescent="0.2">
      <c r="A189" s="5" t="s">
        <v>8</v>
      </c>
      <c r="B189" s="7">
        <v>53.095937556710069</v>
      </c>
      <c r="C189" s="7">
        <v>0.13537062554264703</v>
      </c>
      <c r="D189" s="7">
        <f t="shared" si="2"/>
        <v>53.231308182252718</v>
      </c>
    </row>
    <row r="190" spans="1:4" x14ac:dyDescent="0.2">
      <c r="A190" s="5" t="s">
        <v>152</v>
      </c>
      <c r="B190" s="7">
        <v>53.095937556710069</v>
      </c>
      <c r="C190" s="7">
        <v>0.11382733695999156</v>
      </c>
      <c r="D190" s="7">
        <f t="shared" si="2"/>
        <v>53.209764893670062</v>
      </c>
    </row>
    <row r="191" spans="1:4" x14ac:dyDescent="0.2">
      <c r="A191" s="5" t="s">
        <v>10</v>
      </c>
      <c r="B191" s="7">
        <v>53.095937556710069</v>
      </c>
      <c r="C191" s="7">
        <v>7.1890530875084679E-2</v>
      </c>
      <c r="D191" s="7">
        <f t="shared" si="2"/>
        <v>53.167828087585157</v>
      </c>
    </row>
    <row r="192" spans="1:4" x14ac:dyDescent="0.2">
      <c r="A192" s="5" t="s">
        <v>16</v>
      </c>
      <c r="B192" s="7">
        <v>53.095937556710069</v>
      </c>
      <c r="C192" s="7">
        <v>4.7508620611224336E-2</v>
      </c>
      <c r="D192" s="7">
        <f t="shared" si="2"/>
        <v>53.143446177321294</v>
      </c>
    </row>
    <row r="193" spans="1:4" x14ac:dyDescent="0.2">
      <c r="A193" s="5" t="s">
        <v>147</v>
      </c>
      <c r="B193" s="7">
        <v>53.095937556710069</v>
      </c>
      <c r="C193" s="7">
        <v>4.4296024945389756E-2</v>
      </c>
      <c r="D193" s="7">
        <f t="shared" si="2"/>
        <v>53.140233581655458</v>
      </c>
    </row>
    <row r="194" spans="1:4" x14ac:dyDescent="0.2">
      <c r="A194" s="5" t="s">
        <v>9</v>
      </c>
      <c r="B194" s="7">
        <v>53.095937556710069</v>
      </c>
      <c r="C194" s="7">
        <v>1.3103014025295595E-2</v>
      </c>
      <c r="D194" s="7">
        <f t="shared" si="2"/>
        <v>53.109040570735367</v>
      </c>
    </row>
    <row r="195" spans="1:4" x14ac:dyDescent="0.2">
      <c r="A195" s="5" t="s">
        <v>5</v>
      </c>
      <c r="B195" s="7">
        <v>53.095937556710069</v>
      </c>
      <c r="C195" s="7">
        <v>1.6291739011260202E-3</v>
      </c>
      <c r="D195" s="7">
        <f t="shared" si="2"/>
        <v>53.097566730611199</v>
      </c>
    </row>
    <row r="196" spans="1:4" x14ac:dyDescent="0.2">
      <c r="A196" s="5" t="s">
        <v>6</v>
      </c>
      <c r="B196" s="7">
        <v>53.095937556710069</v>
      </c>
      <c r="C196" s="7">
        <v>1.0682129241815295E-3</v>
      </c>
      <c r="D196" s="7">
        <f t="shared" si="2"/>
        <v>53.097005769634251</v>
      </c>
    </row>
    <row r="197" spans="1:4" x14ac:dyDescent="0.2">
      <c r="A197" s="5" t="s">
        <v>493</v>
      </c>
      <c r="B197" s="7">
        <v>53.095937556710069</v>
      </c>
      <c r="C197" s="7">
        <v>0</v>
      </c>
      <c r="D197" s="7">
        <f t="shared" si="2"/>
        <v>53.095937556710069</v>
      </c>
    </row>
    <row r="198" spans="1:4" x14ac:dyDescent="0.2">
      <c r="A198" s="5" t="s">
        <v>177</v>
      </c>
      <c r="B198" s="7">
        <v>53.095937556710069</v>
      </c>
      <c r="C198" s="7">
        <v>0</v>
      </c>
      <c r="D198" s="7">
        <f t="shared" si="2"/>
        <v>53.095937556710069</v>
      </c>
    </row>
    <row r="199" spans="1:4" x14ac:dyDescent="0.2">
      <c r="A199" s="5" t="s">
        <v>192</v>
      </c>
      <c r="B199" s="7">
        <v>53.095937556710069</v>
      </c>
      <c r="C199" s="7">
        <v>0</v>
      </c>
      <c r="D199" s="7">
        <f t="shared" si="2"/>
        <v>53.095937556710069</v>
      </c>
    </row>
    <row r="200" spans="1:4" x14ac:dyDescent="0.2">
      <c r="A200" s="5" t="s">
        <v>224</v>
      </c>
      <c r="B200" s="7">
        <v>53.095937556710069</v>
      </c>
      <c r="C200" s="7">
        <v>0</v>
      </c>
      <c r="D200" s="7">
        <f t="shared" si="2"/>
        <v>53.095937556710069</v>
      </c>
    </row>
    <row r="201" spans="1:4" x14ac:dyDescent="0.2">
      <c r="A201" s="5" t="s">
        <v>122</v>
      </c>
      <c r="B201" s="7">
        <v>0</v>
      </c>
      <c r="C201" s="7">
        <v>21.255284851577496</v>
      </c>
      <c r="D201" s="7">
        <f t="shared" si="2"/>
        <v>21.255284851577496</v>
      </c>
    </row>
    <row r="202" spans="1:4" x14ac:dyDescent="0.2">
      <c r="A202" s="5" t="s">
        <v>64</v>
      </c>
      <c r="B202" s="7">
        <v>0</v>
      </c>
      <c r="C202" s="7">
        <v>12.599698751013783</v>
      </c>
      <c r="D202" s="7">
        <f t="shared" si="2"/>
        <v>12.599698751013783</v>
      </c>
    </row>
    <row r="203" spans="1:4" x14ac:dyDescent="0.2">
      <c r="A203" s="5" t="s">
        <v>74</v>
      </c>
      <c r="B203" s="7">
        <v>0</v>
      </c>
      <c r="C203" s="7">
        <v>3.1950924898199196</v>
      </c>
      <c r="D203" s="7">
        <f t="shared" si="2"/>
        <v>3.1950924898199196</v>
      </c>
    </row>
    <row r="204" spans="1:4" x14ac:dyDescent="0.2">
      <c r="A204" s="5" t="s">
        <v>75</v>
      </c>
      <c r="B204" s="7">
        <v>0</v>
      </c>
      <c r="C204" s="7">
        <v>3.1950924898199196</v>
      </c>
      <c r="D204" s="7">
        <f t="shared" ref="D204:D250" si="3">SUM(B204:C204)</f>
        <v>3.1950924898199196</v>
      </c>
    </row>
    <row r="205" spans="1:4" x14ac:dyDescent="0.2">
      <c r="A205" s="5" t="s">
        <v>56</v>
      </c>
      <c r="B205" s="7">
        <v>0</v>
      </c>
      <c r="C205" s="7">
        <v>1.2353056940480553</v>
      </c>
      <c r="D205" s="7">
        <f t="shared" si="3"/>
        <v>1.2353056940480553</v>
      </c>
    </row>
    <row r="206" spans="1:4" x14ac:dyDescent="0.2">
      <c r="A206" s="5" t="s">
        <v>512</v>
      </c>
      <c r="B206" s="7">
        <v>0</v>
      </c>
      <c r="C206" s="7">
        <v>1.0870747397254572</v>
      </c>
      <c r="D206" s="7">
        <f t="shared" si="3"/>
        <v>1.0870747397254572</v>
      </c>
    </row>
    <row r="207" spans="1:4" x14ac:dyDescent="0.2">
      <c r="A207" s="5" t="s">
        <v>513</v>
      </c>
      <c r="B207" s="7">
        <v>0</v>
      </c>
      <c r="C207" s="7">
        <v>1.0870747397254572</v>
      </c>
      <c r="D207" s="7">
        <f t="shared" si="3"/>
        <v>1.0870747397254572</v>
      </c>
    </row>
    <row r="208" spans="1:4" x14ac:dyDescent="0.2">
      <c r="A208" s="5" t="s">
        <v>514</v>
      </c>
      <c r="B208" s="7">
        <v>0</v>
      </c>
      <c r="C208" s="7">
        <v>1.0870747397254572</v>
      </c>
      <c r="D208" s="7">
        <f t="shared" si="3"/>
        <v>1.0870747397254572</v>
      </c>
    </row>
    <row r="209" spans="1:4" x14ac:dyDescent="0.2">
      <c r="A209" s="5" t="s">
        <v>515</v>
      </c>
      <c r="B209" s="7">
        <v>0</v>
      </c>
      <c r="C209" s="7">
        <v>1.0870747397254572</v>
      </c>
      <c r="D209" s="7">
        <f t="shared" si="3"/>
        <v>1.0870747397254572</v>
      </c>
    </row>
    <row r="210" spans="1:4" x14ac:dyDescent="0.2">
      <c r="A210" s="5" t="s">
        <v>516</v>
      </c>
      <c r="B210" s="7">
        <v>0</v>
      </c>
      <c r="C210" s="7">
        <v>1.0870747397254572</v>
      </c>
      <c r="D210" s="7">
        <f t="shared" si="3"/>
        <v>1.0870747397254572</v>
      </c>
    </row>
    <row r="211" spans="1:4" x14ac:dyDescent="0.2">
      <c r="A211" s="5" t="s">
        <v>517</v>
      </c>
      <c r="B211" s="7">
        <v>0</v>
      </c>
      <c r="C211" s="7">
        <v>1.0870747397254572</v>
      </c>
      <c r="D211" s="7">
        <f t="shared" si="3"/>
        <v>1.0870747397254572</v>
      </c>
    </row>
    <row r="212" spans="1:4" x14ac:dyDescent="0.2">
      <c r="A212" s="5" t="s">
        <v>518</v>
      </c>
      <c r="B212" s="7">
        <v>0</v>
      </c>
      <c r="C212" s="7">
        <v>1.0870747397254572</v>
      </c>
      <c r="D212" s="7">
        <f t="shared" si="3"/>
        <v>1.0870747397254572</v>
      </c>
    </row>
    <row r="213" spans="1:4" x14ac:dyDescent="0.2">
      <c r="A213" s="5" t="s">
        <v>519</v>
      </c>
      <c r="B213" s="7">
        <v>0</v>
      </c>
      <c r="C213" s="7">
        <v>1.0870747397254572</v>
      </c>
      <c r="D213" s="7">
        <f t="shared" si="3"/>
        <v>1.0870747397254572</v>
      </c>
    </row>
    <row r="214" spans="1:4" x14ac:dyDescent="0.2">
      <c r="A214" s="5" t="s">
        <v>520</v>
      </c>
      <c r="B214" s="7">
        <v>0</v>
      </c>
      <c r="C214" s="7">
        <v>1.0870747397254572</v>
      </c>
      <c r="D214" s="7">
        <f t="shared" si="3"/>
        <v>1.0870747397254572</v>
      </c>
    </row>
    <row r="215" spans="1:4" x14ac:dyDescent="0.2">
      <c r="A215" s="5" t="s">
        <v>521</v>
      </c>
      <c r="B215" s="7">
        <v>0</v>
      </c>
      <c r="C215" s="7">
        <v>1.0870747397254572</v>
      </c>
      <c r="D215" s="7">
        <f t="shared" si="3"/>
        <v>1.0870747397254572</v>
      </c>
    </row>
    <row r="216" spans="1:4" x14ac:dyDescent="0.2">
      <c r="A216" s="5" t="s">
        <v>522</v>
      </c>
      <c r="B216" s="7">
        <v>0</v>
      </c>
      <c r="C216" s="7">
        <v>1.0870747397254572</v>
      </c>
      <c r="D216" s="7">
        <f t="shared" si="3"/>
        <v>1.0870747397254572</v>
      </c>
    </row>
    <row r="217" spans="1:4" x14ac:dyDescent="0.2">
      <c r="A217" s="5" t="s">
        <v>530</v>
      </c>
      <c r="B217" s="7">
        <v>0</v>
      </c>
      <c r="C217" s="7">
        <v>1.0870747397254572</v>
      </c>
      <c r="D217" s="7">
        <f t="shared" si="3"/>
        <v>1.0870747397254572</v>
      </c>
    </row>
    <row r="218" spans="1:4" x14ac:dyDescent="0.2">
      <c r="A218" s="5" t="s">
        <v>523</v>
      </c>
      <c r="B218" s="7">
        <v>0</v>
      </c>
      <c r="C218" s="7">
        <v>1.0870747397254572</v>
      </c>
      <c r="D218" s="7">
        <f t="shared" si="3"/>
        <v>1.0870747397254572</v>
      </c>
    </row>
    <row r="219" spans="1:4" x14ac:dyDescent="0.2">
      <c r="A219" s="5" t="s">
        <v>524</v>
      </c>
      <c r="B219" s="7">
        <v>0</v>
      </c>
      <c r="C219" s="7">
        <v>1.0870747397254572</v>
      </c>
      <c r="D219" s="7">
        <f t="shared" si="3"/>
        <v>1.0870747397254572</v>
      </c>
    </row>
    <row r="220" spans="1:4" x14ac:dyDescent="0.2">
      <c r="A220" s="5" t="s">
        <v>525</v>
      </c>
      <c r="B220" s="7">
        <v>0</v>
      </c>
      <c r="C220" s="7">
        <v>1.0870747397254572</v>
      </c>
      <c r="D220" s="7">
        <f t="shared" si="3"/>
        <v>1.0870747397254572</v>
      </c>
    </row>
    <row r="221" spans="1:4" x14ac:dyDescent="0.2">
      <c r="A221" s="5" t="s">
        <v>526</v>
      </c>
      <c r="B221" s="7">
        <v>0</v>
      </c>
      <c r="C221" s="7">
        <v>1.0870747397254572</v>
      </c>
      <c r="D221" s="7">
        <f t="shared" si="3"/>
        <v>1.0870747397254572</v>
      </c>
    </row>
    <row r="222" spans="1:4" x14ac:dyDescent="0.2">
      <c r="A222" s="5" t="s">
        <v>26</v>
      </c>
      <c r="B222" s="7">
        <v>0</v>
      </c>
      <c r="C222" s="7">
        <v>0.17953337252542939</v>
      </c>
      <c r="D222" s="7">
        <f t="shared" si="3"/>
        <v>0.17953337252542939</v>
      </c>
    </row>
    <row r="223" spans="1:4" x14ac:dyDescent="0.2">
      <c r="A223" s="5" t="s">
        <v>28</v>
      </c>
      <c r="B223" s="7">
        <v>0</v>
      </c>
      <c r="C223" s="7">
        <v>0.17953337252542939</v>
      </c>
      <c r="D223" s="7">
        <f t="shared" si="3"/>
        <v>0.17953337252542939</v>
      </c>
    </row>
    <row r="224" spans="1:4" x14ac:dyDescent="0.2">
      <c r="A224" s="5" t="s">
        <v>33</v>
      </c>
      <c r="B224" s="7">
        <v>0</v>
      </c>
      <c r="C224" s="7">
        <v>0.17953337252542939</v>
      </c>
      <c r="D224" s="7">
        <f t="shared" si="3"/>
        <v>0.17953337252542939</v>
      </c>
    </row>
    <row r="225" spans="1:4" x14ac:dyDescent="0.2">
      <c r="A225" s="5" t="s">
        <v>34</v>
      </c>
      <c r="B225" s="7">
        <v>0</v>
      </c>
      <c r="C225" s="7">
        <v>0.17953337252542939</v>
      </c>
      <c r="D225" s="7">
        <f t="shared" si="3"/>
        <v>0.17953337252542939</v>
      </c>
    </row>
    <row r="226" spans="1:4" x14ac:dyDescent="0.2">
      <c r="A226" s="5" t="s">
        <v>35</v>
      </c>
      <c r="B226" s="7">
        <v>0</v>
      </c>
      <c r="C226" s="7">
        <v>0.17953337252542939</v>
      </c>
      <c r="D226" s="7">
        <f t="shared" si="3"/>
        <v>0.17953337252542939</v>
      </c>
    </row>
    <row r="227" spans="1:4" x14ac:dyDescent="0.2">
      <c r="A227" s="5" t="s">
        <v>43</v>
      </c>
      <c r="B227" s="7">
        <v>0</v>
      </c>
      <c r="C227" s="7">
        <v>0.17953337252542939</v>
      </c>
      <c r="D227" s="7">
        <f t="shared" si="3"/>
        <v>0.17953337252542939</v>
      </c>
    </row>
    <row r="228" spans="1:4" x14ac:dyDescent="0.2">
      <c r="A228" s="5" t="s">
        <v>47</v>
      </c>
      <c r="B228" s="7">
        <v>0</v>
      </c>
      <c r="C228" s="7">
        <v>0.17953337252542939</v>
      </c>
      <c r="D228" s="7">
        <f t="shared" si="3"/>
        <v>0.17953337252542939</v>
      </c>
    </row>
    <row r="229" spans="1:4" x14ac:dyDescent="0.2">
      <c r="A229" s="5" t="s">
        <v>49</v>
      </c>
      <c r="B229" s="7">
        <v>0</v>
      </c>
      <c r="C229" s="7">
        <v>0.17953337252542939</v>
      </c>
      <c r="D229" s="7">
        <f t="shared" si="3"/>
        <v>0.17953337252542939</v>
      </c>
    </row>
    <row r="230" spans="1:4" x14ac:dyDescent="0.2">
      <c r="A230" s="5" t="s">
        <v>50</v>
      </c>
      <c r="B230" s="7">
        <v>0</v>
      </c>
      <c r="C230" s="7">
        <v>0.17953337252542939</v>
      </c>
      <c r="D230" s="7">
        <f t="shared" si="3"/>
        <v>0.17953337252542939</v>
      </c>
    </row>
    <row r="231" spans="1:4" x14ac:dyDescent="0.2">
      <c r="A231" s="5" t="s">
        <v>37</v>
      </c>
      <c r="B231" s="7">
        <v>0</v>
      </c>
      <c r="C231" s="7">
        <v>0.17953337252542939</v>
      </c>
      <c r="D231" s="7">
        <f t="shared" si="3"/>
        <v>0.17953337252542939</v>
      </c>
    </row>
    <row r="232" spans="1:4" ht="12.75" customHeight="1" x14ac:dyDescent="0.2">
      <c r="A232" s="5" t="s">
        <v>38</v>
      </c>
      <c r="B232" s="7">
        <v>0</v>
      </c>
      <c r="C232" s="7">
        <v>0.17953337252542939</v>
      </c>
      <c r="D232" s="7">
        <f t="shared" si="3"/>
        <v>0.17953337252542939</v>
      </c>
    </row>
    <row r="233" spans="1:4" ht="12.75" customHeight="1" x14ac:dyDescent="0.2">
      <c r="A233" s="5" t="s">
        <v>39</v>
      </c>
      <c r="B233" s="7">
        <v>0</v>
      </c>
      <c r="C233" s="7">
        <v>0.17953337252542939</v>
      </c>
      <c r="D233" s="7">
        <f t="shared" si="3"/>
        <v>0.17953337252542939</v>
      </c>
    </row>
    <row r="234" spans="1:4" ht="12.75" customHeight="1" x14ac:dyDescent="0.2">
      <c r="A234" s="5" t="s">
        <v>22</v>
      </c>
      <c r="B234" s="7">
        <v>0</v>
      </c>
      <c r="C234" s="7">
        <v>0.17953337252542939</v>
      </c>
      <c r="D234" s="7">
        <f t="shared" si="3"/>
        <v>0.17953337252542939</v>
      </c>
    </row>
    <row r="235" spans="1:4" ht="12.75" customHeight="1" x14ac:dyDescent="0.2">
      <c r="A235" s="5" t="s">
        <v>23</v>
      </c>
      <c r="B235" s="7">
        <v>0</v>
      </c>
      <c r="C235" s="7">
        <v>0.17953337252542939</v>
      </c>
      <c r="D235" s="7">
        <f t="shared" si="3"/>
        <v>0.17953337252542939</v>
      </c>
    </row>
    <row r="236" spans="1:4" ht="12.75" customHeight="1" x14ac:dyDescent="0.2">
      <c r="A236" s="5" t="s">
        <v>24</v>
      </c>
      <c r="B236" s="7">
        <v>0</v>
      </c>
      <c r="C236" s="7">
        <v>0.17953337252542939</v>
      </c>
      <c r="D236" s="7">
        <f t="shared" si="3"/>
        <v>0.17953337252542939</v>
      </c>
    </row>
    <row r="237" spans="1:4" ht="12.75" customHeight="1" x14ac:dyDescent="0.2">
      <c r="A237" s="5" t="s">
        <v>25</v>
      </c>
      <c r="B237" s="7">
        <v>0</v>
      </c>
      <c r="C237" s="7">
        <v>0.17953337252542939</v>
      </c>
      <c r="D237" s="7">
        <f t="shared" si="3"/>
        <v>0.17953337252542939</v>
      </c>
    </row>
    <row r="238" spans="1:4" ht="12.75" customHeight="1" x14ac:dyDescent="0.2">
      <c r="A238" s="5" t="s">
        <v>27</v>
      </c>
      <c r="B238" s="7">
        <v>0</v>
      </c>
      <c r="C238" s="7">
        <v>0.17953337252542939</v>
      </c>
      <c r="D238" s="7">
        <f t="shared" si="3"/>
        <v>0.17953337252542939</v>
      </c>
    </row>
    <row r="239" spans="1:4" ht="12.75" customHeight="1" x14ac:dyDescent="0.2">
      <c r="A239" s="5" t="s">
        <v>29</v>
      </c>
      <c r="B239" s="7">
        <v>0</v>
      </c>
      <c r="C239" s="7">
        <v>0.17953337252542939</v>
      </c>
      <c r="D239" s="7">
        <f t="shared" si="3"/>
        <v>0.17953337252542939</v>
      </c>
    </row>
    <row r="240" spans="1:4" ht="12.75" customHeight="1" x14ac:dyDescent="0.2">
      <c r="A240" s="5" t="s">
        <v>30</v>
      </c>
      <c r="B240" s="7">
        <v>0</v>
      </c>
      <c r="C240" s="7">
        <v>0.17953337252542939</v>
      </c>
      <c r="D240" s="7">
        <f t="shared" si="3"/>
        <v>0.17953337252542939</v>
      </c>
    </row>
    <row r="241" spans="1:6" ht="12.75" customHeight="1" x14ac:dyDescent="0.2">
      <c r="A241" s="5" t="s">
        <v>31</v>
      </c>
      <c r="B241" s="7">
        <v>0</v>
      </c>
      <c r="C241" s="7">
        <v>0.17953337252542939</v>
      </c>
      <c r="D241" s="7">
        <f t="shared" si="3"/>
        <v>0.17953337252542939</v>
      </c>
    </row>
    <row r="242" spans="1:6" ht="12.75" customHeight="1" x14ac:dyDescent="0.2">
      <c r="A242" s="5" t="s">
        <v>32</v>
      </c>
      <c r="B242" s="7">
        <v>0</v>
      </c>
      <c r="C242" s="7">
        <v>0.17953337252542939</v>
      </c>
      <c r="D242" s="7">
        <f t="shared" si="3"/>
        <v>0.17953337252542939</v>
      </c>
    </row>
    <row r="243" spans="1:6" ht="12.75" customHeight="1" x14ac:dyDescent="0.2">
      <c r="A243" s="5" t="s">
        <v>36</v>
      </c>
      <c r="B243" s="7">
        <v>0</v>
      </c>
      <c r="C243" s="7">
        <v>0.17953337252542939</v>
      </c>
      <c r="D243" s="7">
        <f t="shared" si="3"/>
        <v>0.17953337252542939</v>
      </c>
    </row>
    <row r="244" spans="1:6" ht="12.75" customHeight="1" x14ac:dyDescent="0.2">
      <c r="A244" s="5" t="s">
        <v>40</v>
      </c>
      <c r="B244" s="7">
        <v>0</v>
      </c>
      <c r="C244" s="7">
        <v>0.17953337252542939</v>
      </c>
      <c r="D244" s="7">
        <f t="shared" si="3"/>
        <v>0.17953337252542939</v>
      </c>
    </row>
    <row r="245" spans="1:6" ht="12.75" customHeight="1" x14ac:dyDescent="0.2">
      <c r="A245" s="5" t="s">
        <v>41</v>
      </c>
      <c r="B245" s="7">
        <v>0</v>
      </c>
      <c r="C245" s="7">
        <v>0.17953337252542939</v>
      </c>
      <c r="D245" s="7">
        <f t="shared" si="3"/>
        <v>0.17953337252542939</v>
      </c>
    </row>
    <row r="246" spans="1:6" x14ac:dyDescent="0.2">
      <c r="A246" s="5" t="s">
        <v>42</v>
      </c>
      <c r="B246" s="7">
        <v>0</v>
      </c>
      <c r="C246" s="7">
        <v>0.17953337252542939</v>
      </c>
      <c r="D246" s="7">
        <f t="shared" si="3"/>
        <v>0.17953337252542939</v>
      </c>
    </row>
    <row r="247" spans="1:6" x14ac:dyDescent="0.2">
      <c r="A247" s="5" t="s">
        <v>44</v>
      </c>
      <c r="B247" s="7">
        <v>0</v>
      </c>
      <c r="C247" s="7">
        <v>0.17953337252542939</v>
      </c>
      <c r="D247" s="7">
        <f t="shared" si="3"/>
        <v>0.17953337252542939</v>
      </c>
    </row>
    <row r="248" spans="1:6" x14ac:dyDescent="0.2">
      <c r="A248" s="5" t="s">
        <v>45</v>
      </c>
      <c r="B248" s="7">
        <v>0</v>
      </c>
      <c r="C248" s="7">
        <v>0.17953337252542939</v>
      </c>
      <c r="D248" s="7">
        <f t="shared" si="3"/>
        <v>0.17953337252542939</v>
      </c>
    </row>
    <row r="249" spans="1:6" x14ac:dyDescent="0.2">
      <c r="A249" s="5" t="s">
        <v>46</v>
      </c>
      <c r="B249" s="7">
        <v>0</v>
      </c>
      <c r="C249" s="7">
        <v>0.17953337252542939</v>
      </c>
      <c r="D249" s="7">
        <f t="shared" si="3"/>
        <v>0.17953337252542939</v>
      </c>
    </row>
    <row r="250" spans="1:6" x14ac:dyDescent="0.2">
      <c r="A250" s="5" t="s">
        <v>48</v>
      </c>
      <c r="B250" s="7">
        <v>0</v>
      </c>
      <c r="C250" s="7">
        <v>0.17953337252542939</v>
      </c>
      <c r="D250" s="7">
        <f t="shared" si="3"/>
        <v>0.17953337252542939</v>
      </c>
    </row>
    <row r="251" spans="1:6" ht="15" x14ac:dyDescent="0.25">
      <c r="F251" s="24"/>
    </row>
    <row r="252" spans="1:6" ht="15" x14ac:dyDescent="0.25">
      <c r="F252" s="24"/>
    </row>
    <row r="253" spans="1:6" ht="15" x14ac:dyDescent="0.25">
      <c r="F253" s="24"/>
    </row>
    <row r="254" spans="1:6" ht="15" x14ac:dyDescent="0.25">
      <c r="F254" s="24"/>
    </row>
    <row r="255" spans="1:6" ht="15" x14ac:dyDescent="0.25">
      <c r="F255" s="24"/>
    </row>
    <row r="256" spans="1:6" ht="15" x14ac:dyDescent="0.25">
      <c r="F256" s="24"/>
    </row>
    <row r="257" spans="6:6" ht="15" x14ac:dyDescent="0.25">
      <c r="F257" s="24"/>
    </row>
    <row r="258" spans="6:6" ht="15" x14ac:dyDescent="0.25">
      <c r="F258" s="24"/>
    </row>
    <row r="259" spans="6:6" ht="15" x14ac:dyDescent="0.25">
      <c r="F259" s="24"/>
    </row>
    <row r="260" spans="6:6" ht="15" x14ac:dyDescent="0.25">
      <c r="F260" s="24"/>
    </row>
    <row r="261" spans="6:6" ht="15" x14ac:dyDescent="0.25">
      <c r="F261" s="24"/>
    </row>
    <row r="262" spans="6:6" ht="15" x14ac:dyDescent="0.25">
      <c r="F262" s="24"/>
    </row>
    <row r="263" spans="6:6" ht="15" x14ac:dyDescent="0.25">
      <c r="F263" s="24"/>
    </row>
    <row r="264" spans="6:6" ht="15" x14ac:dyDescent="0.25">
      <c r="F264" s="24"/>
    </row>
    <row r="265" spans="6:6" ht="15" x14ac:dyDescent="0.25">
      <c r="F265" s="24"/>
    </row>
    <row r="266" spans="6:6" ht="15" x14ac:dyDescent="0.25">
      <c r="F266" s="24"/>
    </row>
    <row r="267" spans="6:6" ht="15" x14ac:dyDescent="0.25">
      <c r="F267" s="24"/>
    </row>
    <row r="268" spans="6:6" ht="15" x14ac:dyDescent="0.25">
      <c r="F268" s="24"/>
    </row>
    <row r="269" spans="6:6" ht="15" x14ac:dyDescent="0.25">
      <c r="F269" s="24"/>
    </row>
    <row r="270" spans="6:6" ht="15" x14ac:dyDescent="0.25">
      <c r="F270" s="24"/>
    </row>
    <row r="271" spans="6:6" ht="15" x14ac:dyDescent="0.25">
      <c r="F271" s="24"/>
    </row>
    <row r="272" spans="6:6" ht="15" x14ac:dyDescent="0.25">
      <c r="F272" s="24"/>
    </row>
    <row r="273" spans="6:6" ht="15" x14ac:dyDescent="0.25">
      <c r="F273" s="24"/>
    </row>
    <row r="274" spans="6:6" ht="15" x14ac:dyDescent="0.25">
      <c r="F274" s="24"/>
    </row>
    <row r="275" spans="6:6" ht="15" x14ac:dyDescent="0.25">
      <c r="F275" s="24"/>
    </row>
    <row r="276" spans="6:6" ht="15" x14ac:dyDescent="0.25">
      <c r="F276" s="24"/>
    </row>
    <row r="277" spans="6:6" ht="15" x14ac:dyDescent="0.25">
      <c r="F277" s="24"/>
    </row>
    <row r="278" spans="6:6" ht="15" x14ac:dyDescent="0.25">
      <c r="F278" s="24"/>
    </row>
    <row r="279" spans="6:6" ht="15" x14ac:dyDescent="0.25">
      <c r="F279" s="24"/>
    </row>
    <row r="280" spans="6:6" ht="15" x14ac:dyDescent="0.25">
      <c r="F280" s="24"/>
    </row>
  </sheetData>
  <sortState xmlns:xlrd2="http://schemas.microsoft.com/office/spreadsheetml/2017/richdata2" ref="A12:D250">
    <sortCondition descending="1" ref="D12:D25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5684F-C4A5-4529-BD5B-714FC4E5FECF}">
  <dimension ref="A2:D250"/>
  <sheetViews>
    <sheetView workbookViewId="0">
      <selection activeCell="G19" sqref="G19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710</v>
      </c>
    </row>
    <row r="6" spans="1:4" x14ac:dyDescent="0.2">
      <c r="A6" s="1" t="s">
        <v>751</v>
      </c>
    </row>
    <row r="8" spans="1:4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529</v>
      </c>
      <c r="B9" s="7">
        <v>11605.307999999999</v>
      </c>
      <c r="C9" s="7">
        <v>8703.9832499999993</v>
      </c>
      <c r="D9" s="7">
        <f>SUM(B9:C9)</f>
        <v>20309.291249999998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77</v>
      </c>
      <c r="B12" s="7">
        <v>321.76374514400351</v>
      </c>
      <c r="C12" s="7">
        <v>4352.4650218472379</v>
      </c>
      <c r="D12" s="7">
        <f t="shared" ref="D12:D75" si="0">SUM(B12:C12)</f>
        <v>4674.2287669912412</v>
      </c>
    </row>
    <row r="13" spans="1:4" x14ac:dyDescent="0.2">
      <c r="A13" s="5" t="s">
        <v>437</v>
      </c>
      <c r="B13" s="7">
        <v>340.35082576986235</v>
      </c>
      <c r="C13" s="7">
        <v>2566.2224654395804</v>
      </c>
      <c r="D13" s="7">
        <f t="shared" si="0"/>
        <v>2906.5732912094427</v>
      </c>
    </row>
    <row r="14" spans="1:4" x14ac:dyDescent="0.2">
      <c r="A14" s="5" t="s">
        <v>139</v>
      </c>
      <c r="B14" s="7">
        <v>2323.3849843882017</v>
      </c>
      <c r="C14" s="7">
        <v>85.86086485835726</v>
      </c>
      <c r="D14" s="7">
        <f t="shared" si="0"/>
        <v>2409.2458492465589</v>
      </c>
    </row>
    <row r="15" spans="1:4" x14ac:dyDescent="0.2">
      <c r="A15" s="5" t="s">
        <v>441</v>
      </c>
      <c r="B15" s="7">
        <v>295.48233369911657</v>
      </c>
      <c r="C15" s="7">
        <v>1008.4682258284969</v>
      </c>
      <c r="D15" s="7">
        <f t="shared" si="0"/>
        <v>1303.9505595276134</v>
      </c>
    </row>
    <row r="16" spans="1:4" x14ac:dyDescent="0.2">
      <c r="A16" s="5" t="s">
        <v>438</v>
      </c>
      <c r="B16" s="7">
        <v>231.59426154795617</v>
      </c>
      <c r="C16" s="7">
        <v>834.60838424087365</v>
      </c>
      <c r="D16" s="7">
        <f t="shared" si="0"/>
        <v>1066.2026457888298</v>
      </c>
    </row>
    <row r="17" spans="1:4" x14ac:dyDescent="0.2">
      <c r="A17" s="5" t="s">
        <v>4</v>
      </c>
      <c r="B17" s="7">
        <v>300.42078067538711</v>
      </c>
      <c r="C17" s="7">
        <v>362.00224861522469</v>
      </c>
      <c r="D17" s="7">
        <f t="shared" si="0"/>
        <v>662.42302929061179</v>
      </c>
    </row>
    <row r="18" spans="1:4" x14ac:dyDescent="0.2">
      <c r="A18" s="5" t="s">
        <v>140</v>
      </c>
      <c r="B18" s="7">
        <v>340.35082576986235</v>
      </c>
      <c r="C18" s="7">
        <v>178.172309475844</v>
      </c>
      <c r="D18" s="7">
        <f t="shared" si="0"/>
        <v>518.52313524570638</v>
      </c>
    </row>
    <row r="19" spans="1:4" x14ac:dyDescent="0.2">
      <c r="A19" s="5" t="s">
        <v>215</v>
      </c>
      <c r="B19" s="7">
        <v>236.53270852422682</v>
      </c>
      <c r="C19" s="7">
        <v>261.53031437149053</v>
      </c>
      <c r="D19" s="7">
        <f t="shared" si="0"/>
        <v>498.06302289571738</v>
      </c>
    </row>
    <row r="20" spans="1:4" x14ac:dyDescent="0.2">
      <c r="A20" s="5" t="s">
        <v>133</v>
      </c>
      <c r="B20" s="7">
        <v>340.35082576986235</v>
      </c>
      <c r="C20" s="7">
        <v>64.044556564263289</v>
      </c>
      <c r="D20" s="7">
        <f t="shared" si="0"/>
        <v>404.39538233412566</v>
      </c>
    </row>
    <row r="21" spans="1:4" x14ac:dyDescent="0.2">
      <c r="A21" s="5" t="s">
        <v>138</v>
      </c>
      <c r="B21" s="7">
        <v>239.58027056685125</v>
      </c>
      <c r="C21" s="7">
        <v>133.62923179828914</v>
      </c>
      <c r="D21" s="7">
        <f t="shared" si="0"/>
        <v>373.20950236514039</v>
      </c>
    </row>
    <row r="22" spans="1:4" x14ac:dyDescent="0.2">
      <c r="A22" s="5" t="s">
        <v>104</v>
      </c>
      <c r="B22" s="7">
        <v>228.54669950533173</v>
      </c>
      <c r="C22" s="7">
        <v>130.40600301702511</v>
      </c>
      <c r="D22" s="7">
        <f t="shared" si="0"/>
        <v>358.95270252235684</v>
      </c>
    </row>
    <row r="23" spans="1:4" x14ac:dyDescent="0.2">
      <c r="A23" s="5" t="s">
        <v>113</v>
      </c>
      <c r="B23" s="7">
        <v>338.10739842519683</v>
      </c>
      <c r="C23" s="7">
        <v>16.011138986768898</v>
      </c>
      <c r="D23" s="7">
        <f t="shared" si="0"/>
        <v>354.11853741196575</v>
      </c>
    </row>
    <row r="24" spans="1:4" x14ac:dyDescent="0.2">
      <c r="A24" s="5" t="s">
        <v>129</v>
      </c>
      <c r="B24" s="7">
        <v>321.76374514400351</v>
      </c>
      <c r="C24" s="7">
        <v>20.6600697958471</v>
      </c>
      <c r="D24" s="7">
        <f t="shared" si="0"/>
        <v>342.42381493985062</v>
      </c>
    </row>
    <row r="25" spans="1:4" x14ac:dyDescent="0.2">
      <c r="A25" s="5" t="s">
        <v>114</v>
      </c>
      <c r="B25" s="7">
        <v>319.44036075580163</v>
      </c>
      <c r="C25" s="7">
        <v>16.011138986768898</v>
      </c>
      <c r="D25" s="7">
        <f t="shared" si="0"/>
        <v>335.45149974257055</v>
      </c>
    </row>
    <row r="26" spans="1:4" x14ac:dyDescent="0.2">
      <c r="A26" s="5" t="s">
        <v>99</v>
      </c>
      <c r="B26" s="7">
        <v>236.53270852422682</v>
      </c>
      <c r="C26" s="7">
        <v>80.201073494925865</v>
      </c>
      <c r="D26" s="7">
        <f t="shared" si="0"/>
        <v>316.73378201915267</v>
      </c>
    </row>
    <row r="27" spans="1:4" x14ac:dyDescent="0.2">
      <c r="A27" s="5" t="s">
        <v>123</v>
      </c>
      <c r="B27" s="7">
        <v>294.74059383702075</v>
      </c>
      <c r="C27" s="7">
        <v>17.831119028489368</v>
      </c>
      <c r="D27" s="7">
        <f t="shared" si="0"/>
        <v>312.57171286551011</v>
      </c>
    </row>
    <row r="28" spans="1:4" x14ac:dyDescent="0.2">
      <c r="A28" s="5" t="s">
        <v>681</v>
      </c>
      <c r="B28" s="7">
        <v>303.46834271801157</v>
      </c>
      <c r="C28" s="7">
        <v>0</v>
      </c>
      <c r="D28" s="7">
        <f t="shared" si="0"/>
        <v>303.46834271801157</v>
      </c>
    </row>
    <row r="29" spans="1:4" x14ac:dyDescent="0.2">
      <c r="A29" s="5" t="s">
        <v>674</v>
      </c>
      <c r="B29" s="7">
        <v>295.48233369911657</v>
      </c>
      <c r="C29" s="7">
        <v>0</v>
      </c>
      <c r="D29" s="7">
        <f t="shared" si="0"/>
        <v>295.48233369911657</v>
      </c>
    </row>
    <row r="30" spans="1:4" x14ac:dyDescent="0.2">
      <c r="A30" s="5" t="s">
        <v>664</v>
      </c>
      <c r="B30" s="7">
        <v>292.41720944881888</v>
      </c>
      <c r="C30" s="7">
        <v>0</v>
      </c>
      <c r="D30" s="7">
        <f t="shared" si="0"/>
        <v>292.41720944881888</v>
      </c>
    </row>
    <row r="31" spans="1:4" x14ac:dyDescent="0.2">
      <c r="A31" s="5" t="s">
        <v>143</v>
      </c>
      <c r="B31" s="7">
        <v>20.910465014060684</v>
      </c>
      <c r="C31" s="7">
        <v>247.17435150425689</v>
      </c>
      <c r="D31" s="7">
        <f t="shared" si="0"/>
        <v>268.08481651831755</v>
      </c>
    </row>
    <row r="32" spans="1:4" x14ac:dyDescent="0.2">
      <c r="A32" s="5" t="s">
        <v>442</v>
      </c>
      <c r="B32" s="7">
        <v>252.50472656201686</v>
      </c>
      <c r="C32" s="7">
        <v>0</v>
      </c>
      <c r="D32" s="7">
        <f t="shared" si="0"/>
        <v>252.50472656201686</v>
      </c>
    </row>
    <row r="33" spans="1:4" x14ac:dyDescent="0.2">
      <c r="A33" s="5" t="s">
        <v>703</v>
      </c>
      <c r="B33" s="7">
        <v>237.58898267716535</v>
      </c>
      <c r="C33" s="7">
        <v>0</v>
      </c>
      <c r="D33" s="7">
        <f t="shared" si="0"/>
        <v>237.58898267716535</v>
      </c>
    </row>
    <row r="34" spans="1:4" x14ac:dyDescent="0.2">
      <c r="A34" s="5" t="s">
        <v>142</v>
      </c>
      <c r="B34" s="7">
        <v>20.910465014060684</v>
      </c>
      <c r="C34" s="7">
        <v>192.78419909931984</v>
      </c>
      <c r="D34" s="7">
        <f t="shared" si="0"/>
        <v>213.69466411338053</v>
      </c>
    </row>
    <row r="35" spans="1:4" x14ac:dyDescent="0.2">
      <c r="A35" s="5" t="s">
        <v>137</v>
      </c>
      <c r="B35" s="7">
        <v>54.961270251234652</v>
      </c>
      <c r="C35" s="7">
        <v>133.62923179828914</v>
      </c>
      <c r="D35" s="7">
        <f t="shared" si="0"/>
        <v>188.59050204952379</v>
      </c>
    </row>
    <row r="36" spans="1:4" x14ac:dyDescent="0.2">
      <c r="A36" s="5" t="s">
        <v>141</v>
      </c>
      <c r="B36" s="7">
        <v>20.910465014060684</v>
      </c>
      <c r="C36" s="7">
        <v>155.03584411271845</v>
      </c>
      <c r="D36" s="7">
        <f t="shared" si="0"/>
        <v>175.94630912677914</v>
      </c>
    </row>
    <row r="37" spans="1:4" x14ac:dyDescent="0.2">
      <c r="A37" s="5" t="s">
        <v>667</v>
      </c>
      <c r="B37" s="7">
        <v>175.69219841569091</v>
      </c>
      <c r="C37" s="7">
        <v>0</v>
      </c>
      <c r="D37" s="7">
        <f t="shared" si="0"/>
        <v>175.69219841569091</v>
      </c>
    </row>
    <row r="38" spans="1:4" x14ac:dyDescent="0.2">
      <c r="A38" s="5" t="s">
        <v>135</v>
      </c>
      <c r="B38" s="7">
        <v>0</v>
      </c>
      <c r="C38" s="7">
        <v>96.392098932472209</v>
      </c>
      <c r="D38" s="7">
        <f t="shared" si="0"/>
        <v>96.392098932472209</v>
      </c>
    </row>
    <row r="39" spans="1:4" x14ac:dyDescent="0.2">
      <c r="A39" s="5" t="s">
        <v>136</v>
      </c>
      <c r="B39" s="7">
        <v>0</v>
      </c>
      <c r="C39" s="7">
        <v>96.392098932472209</v>
      </c>
      <c r="D39" s="7">
        <f t="shared" si="0"/>
        <v>96.392098932472209</v>
      </c>
    </row>
    <row r="40" spans="1:4" x14ac:dyDescent="0.2">
      <c r="A40" s="5" t="s">
        <v>435</v>
      </c>
      <c r="B40" s="7">
        <v>95.365344129057007</v>
      </c>
      <c r="C40" s="7">
        <v>0</v>
      </c>
      <c r="D40" s="7">
        <f t="shared" si="0"/>
        <v>95.365344129057007</v>
      </c>
    </row>
    <row r="41" spans="1:4" x14ac:dyDescent="0.2">
      <c r="A41" s="5" t="s">
        <v>112</v>
      </c>
      <c r="B41" s="7">
        <v>73.281693668312869</v>
      </c>
      <c r="C41" s="7">
        <v>16.011138986768898</v>
      </c>
      <c r="D41" s="7">
        <f t="shared" si="0"/>
        <v>89.292832655081767</v>
      </c>
    </row>
    <row r="42" spans="1:4" x14ac:dyDescent="0.2">
      <c r="A42" s="5" t="s">
        <v>115</v>
      </c>
      <c r="B42" s="7">
        <v>73.281693668312869</v>
      </c>
      <c r="C42" s="7">
        <v>16.011138986768898</v>
      </c>
      <c r="D42" s="7">
        <f t="shared" si="0"/>
        <v>89.292832655081767</v>
      </c>
    </row>
    <row r="43" spans="1:4" x14ac:dyDescent="0.2">
      <c r="A43" s="5" t="s">
        <v>88</v>
      </c>
      <c r="B43" s="7">
        <v>86.86398931554227</v>
      </c>
      <c r="C43" s="7">
        <v>0</v>
      </c>
      <c r="D43" s="7">
        <f t="shared" si="0"/>
        <v>86.86398931554227</v>
      </c>
    </row>
    <row r="44" spans="1:4" x14ac:dyDescent="0.2">
      <c r="A44" s="5" t="s">
        <v>436</v>
      </c>
      <c r="B44" s="7">
        <v>86.86398931554227</v>
      </c>
      <c r="C44" s="7">
        <v>0</v>
      </c>
      <c r="D44" s="7">
        <f t="shared" si="0"/>
        <v>86.86398931554227</v>
      </c>
    </row>
    <row r="45" spans="1:4" x14ac:dyDescent="0.2">
      <c r="A45" s="5" t="s">
        <v>132</v>
      </c>
      <c r="B45" s="7">
        <v>20.910465014060684</v>
      </c>
      <c r="C45" s="7">
        <v>59.385261322256866</v>
      </c>
      <c r="D45" s="7">
        <f t="shared" si="0"/>
        <v>80.295726336317557</v>
      </c>
    </row>
    <row r="46" spans="1:4" x14ac:dyDescent="0.2">
      <c r="A46" s="5" t="s">
        <v>52</v>
      </c>
      <c r="B46" s="7">
        <v>77.703777607003147</v>
      </c>
      <c r="C46" s="7">
        <v>0</v>
      </c>
      <c r="D46" s="7">
        <f t="shared" si="0"/>
        <v>77.703777607003147</v>
      </c>
    </row>
    <row r="47" spans="1:4" x14ac:dyDescent="0.2">
      <c r="A47" s="5" t="s">
        <v>683</v>
      </c>
      <c r="B47" s="7">
        <v>73.281693668312869</v>
      </c>
      <c r="C47" s="7">
        <v>0</v>
      </c>
      <c r="D47" s="7">
        <f t="shared" si="0"/>
        <v>73.281693668312869</v>
      </c>
    </row>
    <row r="48" spans="1:4" x14ac:dyDescent="0.2">
      <c r="A48" s="5" t="s">
        <v>687</v>
      </c>
      <c r="B48" s="7">
        <v>73.281693668312869</v>
      </c>
      <c r="C48" s="7">
        <v>0</v>
      </c>
      <c r="D48" s="7">
        <f t="shared" si="0"/>
        <v>73.281693668312869</v>
      </c>
    </row>
    <row r="49" spans="1:4" x14ac:dyDescent="0.2">
      <c r="A49" s="5" t="s">
        <v>688</v>
      </c>
      <c r="B49" s="7">
        <v>73.281693668312869</v>
      </c>
      <c r="C49" s="7">
        <v>0</v>
      </c>
      <c r="D49" s="7">
        <f t="shared" si="0"/>
        <v>73.281693668312869</v>
      </c>
    </row>
    <row r="50" spans="1:4" x14ac:dyDescent="0.2">
      <c r="A50" s="5" t="s">
        <v>690</v>
      </c>
      <c r="B50" s="7">
        <v>73.281693668312869</v>
      </c>
      <c r="C50" s="7">
        <v>0</v>
      </c>
      <c r="D50" s="7">
        <f t="shared" si="0"/>
        <v>73.281693668312869</v>
      </c>
    </row>
    <row r="51" spans="1:4" x14ac:dyDescent="0.2">
      <c r="A51" s="5" t="s">
        <v>97</v>
      </c>
      <c r="B51" s="7">
        <v>73.281693668312869</v>
      </c>
      <c r="C51" s="7">
        <v>0</v>
      </c>
      <c r="D51" s="7">
        <f t="shared" si="0"/>
        <v>73.281693668312869</v>
      </c>
    </row>
    <row r="52" spans="1:4" x14ac:dyDescent="0.2">
      <c r="A52" s="5" t="s">
        <v>698</v>
      </c>
      <c r="B52" s="7">
        <v>73.281693668312869</v>
      </c>
      <c r="C52" s="7">
        <v>0</v>
      </c>
      <c r="D52" s="7">
        <f t="shared" si="0"/>
        <v>73.281693668312869</v>
      </c>
    </row>
    <row r="53" spans="1:4" x14ac:dyDescent="0.2">
      <c r="A53" s="5" t="s">
        <v>706</v>
      </c>
      <c r="B53" s="7">
        <v>73.281693668312869</v>
      </c>
      <c r="C53" s="7">
        <v>0</v>
      </c>
      <c r="D53" s="7">
        <f t="shared" si="0"/>
        <v>73.281693668312869</v>
      </c>
    </row>
    <row r="54" spans="1:4" x14ac:dyDescent="0.2">
      <c r="A54" s="5" t="s">
        <v>76</v>
      </c>
      <c r="B54" s="7">
        <v>73.281693668312869</v>
      </c>
      <c r="C54" s="7">
        <v>0</v>
      </c>
      <c r="D54" s="7">
        <f t="shared" si="0"/>
        <v>73.281693668312869</v>
      </c>
    </row>
    <row r="55" spans="1:4" x14ac:dyDescent="0.2">
      <c r="A55" s="5" t="s">
        <v>661</v>
      </c>
      <c r="B55" s="7">
        <v>73.281693668312869</v>
      </c>
      <c r="C55" s="7">
        <v>0</v>
      </c>
      <c r="D55" s="7">
        <f t="shared" si="0"/>
        <v>73.281693668312869</v>
      </c>
    </row>
    <row r="56" spans="1:4" x14ac:dyDescent="0.2">
      <c r="A56" s="5" t="s">
        <v>689</v>
      </c>
      <c r="B56" s="7">
        <v>73.281693668312869</v>
      </c>
      <c r="C56" s="7">
        <v>0</v>
      </c>
      <c r="D56" s="7">
        <f t="shared" si="0"/>
        <v>73.281693668312869</v>
      </c>
    </row>
    <row r="57" spans="1:4" x14ac:dyDescent="0.2">
      <c r="A57" s="5" t="s">
        <v>693</v>
      </c>
      <c r="B57" s="7">
        <v>71.44965132660505</v>
      </c>
      <c r="C57" s="7">
        <v>0</v>
      </c>
      <c r="D57" s="7">
        <f t="shared" si="0"/>
        <v>71.44965132660505</v>
      </c>
    </row>
    <row r="58" spans="1:4" x14ac:dyDescent="0.2">
      <c r="A58" s="5" t="s">
        <v>131</v>
      </c>
      <c r="B58" s="7">
        <v>20.910465014060684</v>
      </c>
      <c r="C58" s="7">
        <v>48.894955741408012</v>
      </c>
      <c r="D58" s="7">
        <f t="shared" si="0"/>
        <v>69.805420755468703</v>
      </c>
    </row>
    <row r="59" spans="1:4" x14ac:dyDescent="0.2">
      <c r="A59" s="5" t="s">
        <v>87</v>
      </c>
      <c r="B59" s="7">
        <v>69.617608984897217</v>
      </c>
      <c r="C59" s="7">
        <v>0</v>
      </c>
      <c r="D59" s="7">
        <f t="shared" si="0"/>
        <v>69.617608984897217</v>
      </c>
    </row>
    <row r="60" spans="1:4" x14ac:dyDescent="0.2">
      <c r="A60" s="5" t="s">
        <v>677</v>
      </c>
      <c r="B60" s="7">
        <v>65.953524301481579</v>
      </c>
      <c r="C60" s="7">
        <v>0</v>
      </c>
      <c r="D60" s="7">
        <f t="shared" si="0"/>
        <v>65.953524301481579</v>
      </c>
    </row>
    <row r="61" spans="1:4" x14ac:dyDescent="0.2">
      <c r="A61" s="5" t="s">
        <v>580</v>
      </c>
      <c r="B61" s="7">
        <v>65.953524301481579</v>
      </c>
      <c r="C61" s="7">
        <v>0</v>
      </c>
      <c r="D61" s="7">
        <f t="shared" si="0"/>
        <v>65.953524301481579</v>
      </c>
    </row>
    <row r="62" spans="1:4" x14ac:dyDescent="0.2">
      <c r="A62" s="5" t="s">
        <v>702</v>
      </c>
      <c r="B62" s="7">
        <v>64.12148195977376</v>
      </c>
      <c r="C62" s="7">
        <v>0</v>
      </c>
      <c r="D62" s="7">
        <f t="shared" si="0"/>
        <v>64.12148195977376</v>
      </c>
    </row>
    <row r="63" spans="1:4" x14ac:dyDescent="0.2">
      <c r="A63" s="5" t="s">
        <v>134</v>
      </c>
      <c r="B63" s="7">
        <v>20.910465014060684</v>
      </c>
      <c r="C63" s="7">
        <v>42.532550502036088</v>
      </c>
      <c r="D63" s="7">
        <f t="shared" si="0"/>
        <v>63.443015516096771</v>
      </c>
    </row>
    <row r="64" spans="1:4" x14ac:dyDescent="0.2">
      <c r="A64" s="5" t="s">
        <v>708</v>
      </c>
      <c r="B64" s="7">
        <v>62.289439618065934</v>
      </c>
      <c r="C64" s="7">
        <v>0</v>
      </c>
      <c r="D64" s="7">
        <f t="shared" si="0"/>
        <v>62.289439618065934</v>
      </c>
    </row>
    <row r="65" spans="1:4" x14ac:dyDescent="0.2">
      <c r="A65" s="5" t="s">
        <v>694</v>
      </c>
      <c r="B65" s="7">
        <v>58.625354934650296</v>
      </c>
      <c r="C65" s="7">
        <v>0</v>
      </c>
      <c r="D65" s="7">
        <f t="shared" si="0"/>
        <v>58.625354934650296</v>
      </c>
    </row>
    <row r="66" spans="1:4" x14ac:dyDescent="0.2">
      <c r="A66" s="5" t="s">
        <v>61</v>
      </c>
      <c r="B66" s="7">
        <v>57.551311848217118</v>
      </c>
      <c r="C66" s="7">
        <v>0</v>
      </c>
      <c r="D66" s="7">
        <f t="shared" si="0"/>
        <v>57.551311848217118</v>
      </c>
    </row>
    <row r="67" spans="1:4" x14ac:dyDescent="0.2">
      <c r="A67" s="5" t="s">
        <v>696</v>
      </c>
      <c r="B67" s="7">
        <v>56.793312592942463</v>
      </c>
      <c r="C67" s="7">
        <v>0</v>
      </c>
      <c r="D67" s="7">
        <f t="shared" si="0"/>
        <v>56.793312592942463</v>
      </c>
    </row>
    <row r="68" spans="1:4" x14ac:dyDescent="0.2">
      <c r="A68" s="5" t="s">
        <v>579</v>
      </c>
      <c r="B68" s="7">
        <v>56.793312592942463</v>
      </c>
      <c r="C68" s="7">
        <v>0</v>
      </c>
      <c r="D68" s="7">
        <f t="shared" si="0"/>
        <v>56.793312592942463</v>
      </c>
    </row>
    <row r="69" spans="1:4" x14ac:dyDescent="0.2">
      <c r="A69" s="5" t="s">
        <v>697</v>
      </c>
      <c r="B69" s="7">
        <v>54.961270251234652</v>
      </c>
      <c r="C69" s="7">
        <v>0</v>
      </c>
      <c r="D69" s="7">
        <f t="shared" si="0"/>
        <v>54.961270251234652</v>
      </c>
    </row>
    <row r="70" spans="1:4" x14ac:dyDescent="0.2">
      <c r="A70" s="5" t="s">
        <v>444</v>
      </c>
      <c r="B70" s="7">
        <v>53.129227909526833</v>
      </c>
      <c r="C70" s="7">
        <v>0</v>
      </c>
      <c r="D70" s="7">
        <f t="shared" si="0"/>
        <v>53.129227909526833</v>
      </c>
    </row>
    <row r="71" spans="1:4" x14ac:dyDescent="0.2">
      <c r="A71" s="5" t="s">
        <v>663</v>
      </c>
      <c r="B71" s="7">
        <v>53.129227909526833</v>
      </c>
      <c r="C71" s="7">
        <v>0</v>
      </c>
      <c r="D71" s="7">
        <f t="shared" si="0"/>
        <v>53.129227909526833</v>
      </c>
    </row>
    <row r="72" spans="1:4" x14ac:dyDescent="0.2">
      <c r="A72" s="5" t="s">
        <v>705</v>
      </c>
      <c r="B72" s="7">
        <v>51.297185567819</v>
      </c>
      <c r="C72" s="7">
        <v>0</v>
      </c>
      <c r="D72" s="7">
        <f t="shared" si="0"/>
        <v>51.297185567819</v>
      </c>
    </row>
    <row r="73" spans="1:4" x14ac:dyDescent="0.2">
      <c r="A73" s="5" t="s">
        <v>678</v>
      </c>
      <c r="B73" s="7">
        <v>51.297185567819</v>
      </c>
      <c r="C73" s="7">
        <v>0</v>
      </c>
      <c r="D73" s="7">
        <f t="shared" si="0"/>
        <v>51.297185567819</v>
      </c>
    </row>
    <row r="74" spans="1:4" x14ac:dyDescent="0.2">
      <c r="A74" s="5" t="s">
        <v>684</v>
      </c>
      <c r="B74" s="7">
        <v>49.465143226111181</v>
      </c>
      <c r="C74" s="7">
        <v>0</v>
      </c>
      <c r="D74" s="7">
        <f t="shared" si="0"/>
        <v>49.465143226111181</v>
      </c>
    </row>
    <row r="75" spans="1:4" x14ac:dyDescent="0.2">
      <c r="A75" s="5" t="s">
        <v>439</v>
      </c>
      <c r="B75" s="7">
        <v>49.465143226111181</v>
      </c>
      <c r="C75" s="7">
        <v>0</v>
      </c>
      <c r="D75" s="7">
        <f t="shared" si="0"/>
        <v>49.465143226111181</v>
      </c>
    </row>
    <row r="76" spans="1:4" x14ac:dyDescent="0.2">
      <c r="A76" s="5" t="s">
        <v>71</v>
      </c>
      <c r="B76" s="7">
        <v>49.465143226111181</v>
      </c>
      <c r="C76" s="7">
        <v>0</v>
      </c>
      <c r="D76" s="7">
        <f t="shared" ref="D76:D139" si="1">SUM(B76:C76)</f>
        <v>49.465143226111181</v>
      </c>
    </row>
    <row r="77" spans="1:4" x14ac:dyDescent="0.2">
      <c r="A77" s="5" t="s">
        <v>662</v>
      </c>
      <c r="B77" s="7">
        <v>49.465143226111181</v>
      </c>
      <c r="C77" s="7">
        <v>0</v>
      </c>
      <c r="D77" s="7">
        <f t="shared" si="1"/>
        <v>49.465143226111181</v>
      </c>
    </row>
    <row r="78" spans="1:4" x14ac:dyDescent="0.2">
      <c r="A78" s="5" t="s">
        <v>685</v>
      </c>
      <c r="B78" s="7">
        <v>49.465143226111181</v>
      </c>
      <c r="C78" s="7">
        <v>0</v>
      </c>
      <c r="D78" s="7">
        <f t="shared" si="1"/>
        <v>49.465143226111181</v>
      </c>
    </row>
    <row r="79" spans="1:4" x14ac:dyDescent="0.2">
      <c r="A79" s="5" t="s">
        <v>128</v>
      </c>
      <c r="B79" s="7">
        <v>20.910465014060684</v>
      </c>
      <c r="C79" s="7">
        <v>27.532195229752581</v>
      </c>
      <c r="D79" s="7">
        <f t="shared" si="1"/>
        <v>48.442660243813265</v>
      </c>
    </row>
    <row r="80" spans="1:4" x14ac:dyDescent="0.2">
      <c r="A80" s="5" t="s">
        <v>670</v>
      </c>
      <c r="B80" s="7">
        <v>47.633100884403362</v>
      </c>
      <c r="C80" s="7">
        <v>0</v>
      </c>
      <c r="D80" s="7">
        <f t="shared" si="1"/>
        <v>47.633100884403362</v>
      </c>
    </row>
    <row r="81" spans="1:4" x14ac:dyDescent="0.2">
      <c r="A81" s="5" t="s">
        <v>578</v>
      </c>
      <c r="B81" s="7">
        <v>47.633100884403362</v>
      </c>
      <c r="C81" s="7">
        <v>0</v>
      </c>
      <c r="D81" s="7">
        <f t="shared" si="1"/>
        <v>47.633100884403362</v>
      </c>
    </row>
    <row r="82" spans="1:4" x14ac:dyDescent="0.2">
      <c r="A82" s="5" t="s">
        <v>676</v>
      </c>
      <c r="B82" s="7">
        <v>47.633100884403362</v>
      </c>
      <c r="C82" s="7">
        <v>0</v>
      </c>
      <c r="D82" s="7">
        <f t="shared" si="1"/>
        <v>47.633100884403362</v>
      </c>
    </row>
    <row r="83" spans="1:4" x14ac:dyDescent="0.2">
      <c r="A83" s="5" t="s">
        <v>440</v>
      </c>
      <c r="B83" s="7">
        <v>47.633100884403362</v>
      </c>
      <c r="C83" s="7">
        <v>0</v>
      </c>
      <c r="D83" s="7">
        <f t="shared" si="1"/>
        <v>47.633100884403362</v>
      </c>
    </row>
    <row r="84" spans="1:4" x14ac:dyDescent="0.2">
      <c r="A84" s="5" t="s">
        <v>700</v>
      </c>
      <c r="B84" s="7">
        <v>47.633100884403362</v>
      </c>
      <c r="C84" s="7">
        <v>0</v>
      </c>
      <c r="D84" s="7">
        <f t="shared" si="1"/>
        <v>47.633100884403362</v>
      </c>
    </row>
    <row r="85" spans="1:4" x14ac:dyDescent="0.2">
      <c r="A85" s="5" t="s">
        <v>671</v>
      </c>
      <c r="B85" s="7">
        <v>47.633100884403362</v>
      </c>
      <c r="C85" s="7">
        <v>0</v>
      </c>
      <c r="D85" s="7">
        <f t="shared" si="1"/>
        <v>47.633100884403362</v>
      </c>
    </row>
    <row r="86" spans="1:4" x14ac:dyDescent="0.2">
      <c r="A86" s="5" t="s">
        <v>666</v>
      </c>
      <c r="B86" s="7">
        <v>45.801058542695536</v>
      </c>
      <c r="C86" s="7">
        <v>0</v>
      </c>
      <c r="D86" s="7">
        <f t="shared" si="1"/>
        <v>45.801058542695536</v>
      </c>
    </row>
    <row r="87" spans="1:4" x14ac:dyDescent="0.2">
      <c r="A87" s="5" t="s">
        <v>682</v>
      </c>
      <c r="B87" s="7">
        <v>43.969016200987717</v>
      </c>
      <c r="C87" s="7">
        <v>0</v>
      </c>
      <c r="D87" s="7">
        <f t="shared" si="1"/>
        <v>43.969016200987717</v>
      </c>
    </row>
    <row r="88" spans="1:4" x14ac:dyDescent="0.2">
      <c r="A88" s="5" t="s">
        <v>691</v>
      </c>
      <c r="B88" s="7">
        <v>43.969016200987717</v>
      </c>
      <c r="C88" s="7">
        <v>0</v>
      </c>
      <c r="D88" s="7">
        <f t="shared" si="1"/>
        <v>43.969016200987717</v>
      </c>
    </row>
    <row r="89" spans="1:4" x14ac:dyDescent="0.2">
      <c r="A89" s="5" t="s">
        <v>392</v>
      </c>
      <c r="B89" s="7">
        <v>43.969016200987717</v>
      </c>
      <c r="C89" s="7">
        <v>0</v>
      </c>
      <c r="D89" s="7">
        <f t="shared" si="1"/>
        <v>43.969016200987717</v>
      </c>
    </row>
    <row r="90" spans="1:4" x14ac:dyDescent="0.2">
      <c r="A90" s="5" t="s">
        <v>486</v>
      </c>
      <c r="B90" s="7">
        <v>43.969016200987717</v>
      </c>
      <c r="C90" s="7">
        <v>0</v>
      </c>
      <c r="D90" s="7">
        <f t="shared" si="1"/>
        <v>43.969016200987717</v>
      </c>
    </row>
    <row r="91" spans="1:4" x14ac:dyDescent="0.2">
      <c r="A91" s="5" t="s">
        <v>669</v>
      </c>
      <c r="B91" s="7">
        <v>43.969016200987717</v>
      </c>
      <c r="C91" s="7">
        <v>0</v>
      </c>
      <c r="D91" s="7">
        <f t="shared" si="1"/>
        <v>43.969016200987717</v>
      </c>
    </row>
    <row r="92" spans="1:4" x14ac:dyDescent="0.2">
      <c r="A92" s="5" t="s">
        <v>675</v>
      </c>
      <c r="B92" s="7">
        <v>42.136973859279898</v>
      </c>
      <c r="C92" s="7">
        <v>0</v>
      </c>
      <c r="D92" s="7">
        <f t="shared" si="1"/>
        <v>42.136973859279898</v>
      </c>
    </row>
    <row r="93" spans="1:4" x14ac:dyDescent="0.2">
      <c r="A93" s="5" t="s">
        <v>686</v>
      </c>
      <c r="B93" s="7">
        <v>42.136973859279898</v>
      </c>
      <c r="C93" s="7">
        <v>0</v>
      </c>
      <c r="D93" s="7">
        <f t="shared" si="1"/>
        <v>42.136973859279898</v>
      </c>
    </row>
    <row r="94" spans="1:4" x14ac:dyDescent="0.2">
      <c r="A94" s="5" t="s">
        <v>704</v>
      </c>
      <c r="B94" s="7">
        <v>42.136973859279898</v>
      </c>
      <c r="C94" s="7">
        <v>0</v>
      </c>
      <c r="D94" s="7">
        <f t="shared" si="1"/>
        <v>42.136973859279898</v>
      </c>
    </row>
    <row r="95" spans="1:4" x14ac:dyDescent="0.2">
      <c r="A95" s="5" t="s">
        <v>665</v>
      </c>
      <c r="B95" s="7">
        <v>42.136973859279898</v>
      </c>
      <c r="C95" s="7">
        <v>0</v>
      </c>
      <c r="D95" s="7">
        <f t="shared" si="1"/>
        <v>42.136973859279898</v>
      </c>
    </row>
    <row r="96" spans="1:4" x14ac:dyDescent="0.2">
      <c r="A96" s="5" t="s">
        <v>127</v>
      </c>
      <c r="B96" s="7">
        <v>20.910465014060684</v>
      </c>
      <c r="C96" s="7">
        <v>21.20574611099828</v>
      </c>
      <c r="D96" s="7">
        <f t="shared" si="1"/>
        <v>42.116211125058967</v>
      </c>
    </row>
    <row r="97" spans="1:4" x14ac:dyDescent="0.2">
      <c r="A97" s="5" t="s">
        <v>124</v>
      </c>
      <c r="B97" s="7">
        <v>20.910465014060684</v>
      </c>
      <c r="C97" s="7">
        <v>21.082183591894484</v>
      </c>
      <c r="D97" s="7">
        <f t="shared" si="1"/>
        <v>41.992648605955168</v>
      </c>
    </row>
    <row r="98" spans="1:4" x14ac:dyDescent="0.2">
      <c r="A98" s="5" t="s">
        <v>668</v>
      </c>
      <c r="B98" s="7">
        <v>40.304931517572086</v>
      </c>
      <c r="C98" s="7">
        <v>0</v>
      </c>
      <c r="D98" s="7">
        <f t="shared" si="1"/>
        <v>40.304931517572086</v>
      </c>
    </row>
    <row r="99" spans="1:4" x14ac:dyDescent="0.2">
      <c r="A99" s="5" t="s">
        <v>692</v>
      </c>
      <c r="B99" s="7">
        <v>40.304931517572086</v>
      </c>
      <c r="C99" s="7">
        <v>0</v>
      </c>
      <c r="D99" s="7">
        <f t="shared" si="1"/>
        <v>40.304931517572086</v>
      </c>
    </row>
    <row r="100" spans="1:4" x14ac:dyDescent="0.2">
      <c r="A100" s="5" t="s">
        <v>673</v>
      </c>
      <c r="B100" s="7">
        <v>40.304931517572086</v>
      </c>
      <c r="C100" s="7">
        <v>0</v>
      </c>
      <c r="D100" s="7">
        <f t="shared" si="1"/>
        <v>40.304931517572086</v>
      </c>
    </row>
    <row r="101" spans="1:4" x14ac:dyDescent="0.2">
      <c r="A101" s="5" t="s">
        <v>660</v>
      </c>
      <c r="B101" s="7">
        <v>38.47288917586426</v>
      </c>
      <c r="C101" s="7">
        <v>0</v>
      </c>
      <c r="D101" s="7">
        <f t="shared" si="1"/>
        <v>38.47288917586426</v>
      </c>
    </row>
    <row r="102" spans="1:4" x14ac:dyDescent="0.2">
      <c r="A102" s="5" t="s">
        <v>672</v>
      </c>
      <c r="B102" s="7">
        <v>38.47288917586426</v>
      </c>
      <c r="C102" s="7">
        <v>0</v>
      </c>
      <c r="D102" s="7">
        <f t="shared" si="1"/>
        <v>38.47288917586426</v>
      </c>
    </row>
    <row r="103" spans="1:4" x14ac:dyDescent="0.2">
      <c r="A103" s="5" t="s">
        <v>695</v>
      </c>
      <c r="B103" s="7">
        <v>38.47288917586426</v>
      </c>
      <c r="C103" s="7">
        <v>0</v>
      </c>
      <c r="D103" s="7">
        <f t="shared" si="1"/>
        <v>38.47288917586426</v>
      </c>
    </row>
    <row r="104" spans="1:4" x14ac:dyDescent="0.2">
      <c r="A104" s="5" t="s">
        <v>707</v>
      </c>
      <c r="B104" s="7">
        <v>38.47288917586426</v>
      </c>
      <c r="C104" s="7">
        <v>0</v>
      </c>
      <c r="D104" s="7">
        <f t="shared" si="1"/>
        <v>38.47288917586426</v>
      </c>
    </row>
    <row r="105" spans="1:4" x14ac:dyDescent="0.2">
      <c r="A105" s="5" t="s">
        <v>130</v>
      </c>
      <c r="B105" s="7">
        <v>20.910465014060684</v>
      </c>
      <c r="C105" s="7">
        <v>17.01301976878305</v>
      </c>
      <c r="D105" s="7">
        <f t="shared" si="1"/>
        <v>37.92348478284373</v>
      </c>
    </row>
    <row r="106" spans="1:4" x14ac:dyDescent="0.2">
      <c r="A106" s="5" t="s">
        <v>121</v>
      </c>
      <c r="B106" s="7">
        <v>20.910465014060684</v>
      </c>
      <c r="C106" s="7">
        <v>15.811637385327018</v>
      </c>
      <c r="D106" s="7">
        <f t="shared" si="1"/>
        <v>36.722102399387701</v>
      </c>
    </row>
    <row r="107" spans="1:4" x14ac:dyDescent="0.2">
      <c r="A107" s="5" t="s">
        <v>679</v>
      </c>
      <c r="B107" s="7">
        <v>36.640846834156434</v>
      </c>
      <c r="C107" s="7">
        <v>0</v>
      </c>
      <c r="D107" s="7">
        <f t="shared" si="1"/>
        <v>36.640846834156434</v>
      </c>
    </row>
    <row r="108" spans="1:4" x14ac:dyDescent="0.2">
      <c r="A108" s="5" t="s">
        <v>680</v>
      </c>
      <c r="B108" s="7">
        <v>36.640846834156434</v>
      </c>
      <c r="C108" s="7">
        <v>0</v>
      </c>
      <c r="D108" s="7">
        <f t="shared" si="1"/>
        <v>36.640846834156434</v>
      </c>
    </row>
    <row r="109" spans="1:4" x14ac:dyDescent="0.2">
      <c r="A109" s="5" t="s">
        <v>699</v>
      </c>
      <c r="B109" s="7">
        <v>36.640846834156434</v>
      </c>
      <c r="C109" s="7">
        <v>0</v>
      </c>
      <c r="D109" s="7">
        <f t="shared" si="1"/>
        <v>36.640846834156434</v>
      </c>
    </row>
    <row r="110" spans="1:4" x14ac:dyDescent="0.2">
      <c r="A110" s="5" t="s">
        <v>701</v>
      </c>
      <c r="B110" s="7">
        <v>36.640846834156434</v>
      </c>
      <c r="C110" s="7">
        <v>0</v>
      </c>
      <c r="D110" s="7">
        <f t="shared" si="1"/>
        <v>36.640846834156434</v>
      </c>
    </row>
    <row r="111" spans="1:4" x14ac:dyDescent="0.2">
      <c r="A111" s="5" t="s">
        <v>709</v>
      </c>
      <c r="B111" s="7">
        <v>36.640846834156434</v>
      </c>
      <c r="C111" s="7">
        <v>0</v>
      </c>
      <c r="D111" s="7">
        <f t="shared" si="1"/>
        <v>36.640846834156434</v>
      </c>
    </row>
    <row r="112" spans="1:4" x14ac:dyDescent="0.2">
      <c r="A112" s="5" t="s">
        <v>126</v>
      </c>
      <c r="B112" s="7">
        <v>20.910465014060684</v>
      </c>
      <c r="C112" s="7">
        <v>12.759764286548055</v>
      </c>
      <c r="D112" s="7">
        <f t="shared" si="1"/>
        <v>33.670229300608739</v>
      </c>
    </row>
    <row r="113" spans="1:4" x14ac:dyDescent="0.2">
      <c r="A113" s="5" t="s">
        <v>111</v>
      </c>
      <c r="B113" s="7">
        <v>20.910465014060684</v>
      </c>
      <c r="C113" s="7">
        <v>12.732470703795258</v>
      </c>
      <c r="D113" s="7">
        <f t="shared" si="1"/>
        <v>33.642935717855941</v>
      </c>
    </row>
    <row r="114" spans="1:4" x14ac:dyDescent="0.2">
      <c r="A114" s="5" t="s">
        <v>107</v>
      </c>
      <c r="B114" s="7">
        <v>20.910465014060684</v>
      </c>
      <c r="C114" s="7">
        <v>12.725412853932186</v>
      </c>
      <c r="D114" s="7">
        <f t="shared" si="1"/>
        <v>33.635877867992868</v>
      </c>
    </row>
    <row r="115" spans="1:4" x14ac:dyDescent="0.2">
      <c r="A115" s="5" t="s">
        <v>108</v>
      </c>
      <c r="B115" s="7">
        <v>20.910465014060684</v>
      </c>
      <c r="C115" s="7">
        <v>12.725412853932186</v>
      </c>
      <c r="D115" s="7">
        <f t="shared" si="1"/>
        <v>33.635877867992868</v>
      </c>
    </row>
    <row r="116" spans="1:4" x14ac:dyDescent="0.2">
      <c r="A116" s="5" t="s">
        <v>109</v>
      </c>
      <c r="B116" s="7">
        <v>20.910465014060684</v>
      </c>
      <c r="C116" s="7">
        <v>12.725412853932186</v>
      </c>
      <c r="D116" s="7">
        <f t="shared" si="1"/>
        <v>33.635877867992868</v>
      </c>
    </row>
    <row r="117" spans="1:4" x14ac:dyDescent="0.2">
      <c r="A117" s="5" t="s">
        <v>110</v>
      </c>
      <c r="B117" s="7">
        <v>20.910465014060684</v>
      </c>
      <c r="C117" s="7">
        <v>12.725412853932186</v>
      </c>
      <c r="D117" s="7">
        <f t="shared" si="1"/>
        <v>33.635877867992868</v>
      </c>
    </row>
    <row r="118" spans="1:4" x14ac:dyDescent="0.2">
      <c r="A118" s="5" t="s">
        <v>105</v>
      </c>
      <c r="B118" s="7">
        <v>20.910465014060684</v>
      </c>
      <c r="C118" s="7">
        <v>3.7512661807436976</v>
      </c>
      <c r="D118" s="7">
        <f t="shared" si="1"/>
        <v>24.661731194804382</v>
      </c>
    </row>
    <row r="119" spans="1:4" x14ac:dyDescent="0.2">
      <c r="A119" s="5" t="s">
        <v>226</v>
      </c>
      <c r="B119" s="7">
        <v>20.910465014060684</v>
      </c>
      <c r="C119" s="7">
        <v>2.8791376932062325</v>
      </c>
      <c r="D119" s="7">
        <f t="shared" si="1"/>
        <v>23.789602707266916</v>
      </c>
    </row>
    <row r="120" spans="1:4" x14ac:dyDescent="0.2">
      <c r="A120" s="5" t="s">
        <v>103</v>
      </c>
      <c r="B120" s="7">
        <v>20.910465014060684</v>
      </c>
      <c r="C120" s="7">
        <v>2.7682028343008058</v>
      </c>
      <c r="D120" s="7">
        <f t="shared" si="1"/>
        <v>23.678667848361489</v>
      </c>
    </row>
    <row r="121" spans="1:4" x14ac:dyDescent="0.2">
      <c r="A121" s="5" t="s">
        <v>66</v>
      </c>
      <c r="B121" s="7">
        <v>20.910465014060684</v>
      </c>
      <c r="C121" s="7">
        <v>0.64510370952099794</v>
      </c>
      <c r="D121" s="7">
        <f t="shared" si="1"/>
        <v>21.555568723581683</v>
      </c>
    </row>
    <row r="122" spans="1:4" x14ac:dyDescent="0.2">
      <c r="A122" s="5" t="s">
        <v>65</v>
      </c>
      <c r="B122" s="7">
        <v>20.910465014060684</v>
      </c>
      <c r="C122" s="7">
        <v>0.64510370952099794</v>
      </c>
      <c r="D122" s="7">
        <f t="shared" si="1"/>
        <v>21.555568723581683</v>
      </c>
    </row>
    <row r="123" spans="1:4" x14ac:dyDescent="0.2">
      <c r="A123" s="5" t="s">
        <v>98</v>
      </c>
      <c r="B123" s="7">
        <v>20.910465014060684</v>
      </c>
      <c r="C123" s="7">
        <v>0.20731334607192403</v>
      </c>
      <c r="D123" s="7">
        <f t="shared" si="1"/>
        <v>21.117778360132608</v>
      </c>
    </row>
    <row r="124" spans="1:4" x14ac:dyDescent="0.2">
      <c r="A124" s="5" t="s">
        <v>60</v>
      </c>
      <c r="B124" s="7">
        <v>20.910465014060684</v>
      </c>
      <c r="C124" s="7">
        <v>0.14937361701805671</v>
      </c>
      <c r="D124" s="7">
        <f t="shared" si="1"/>
        <v>21.05983863107874</v>
      </c>
    </row>
    <row r="125" spans="1:4" x14ac:dyDescent="0.2">
      <c r="A125" s="5" t="s">
        <v>93</v>
      </c>
      <c r="B125" s="7">
        <v>20.910465014060684</v>
      </c>
      <c r="C125" s="7">
        <v>0.11688146232728727</v>
      </c>
      <c r="D125" s="7">
        <f t="shared" si="1"/>
        <v>21.027346476387972</v>
      </c>
    </row>
    <row r="126" spans="1:4" x14ac:dyDescent="0.2">
      <c r="A126" s="5" t="s">
        <v>64</v>
      </c>
      <c r="B126" s="7">
        <v>20.910465014060684</v>
      </c>
      <c r="C126" s="7">
        <v>0.11688146232728727</v>
      </c>
      <c r="D126" s="7">
        <f t="shared" si="1"/>
        <v>21.027346476387972</v>
      </c>
    </row>
    <row r="127" spans="1:4" x14ac:dyDescent="0.2">
      <c r="A127" s="5" t="s">
        <v>96</v>
      </c>
      <c r="B127" s="7">
        <v>20.910465014060684</v>
      </c>
      <c r="C127" s="7">
        <v>2.120410038001495E-2</v>
      </c>
      <c r="D127" s="7">
        <f t="shared" si="1"/>
        <v>20.931669114440698</v>
      </c>
    </row>
    <row r="128" spans="1:4" x14ac:dyDescent="0.2">
      <c r="A128" s="5" t="s">
        <v>33</v>
      </c>
      <c r="B128" s="7">
        <v>20.910465014060684</v>
      </c>
      <c r="C128" s="7">
        <v>1.2660679739941687E-2</v>
      </c>
      <c r="D128" s="7">
        <f t="shared" si="1"/>
        <v>20.923125693800625</v>
      </c>
    </row>
    <row r="129" spans="1:4" x14ac:dyDescent="0.2">
      <c r="A129" s="5" t="s">
        <v>8</v>
      </c>
      <c r="B129" s="7">
        <v>20.910465014060684</v>
      </c>
      <c r="C129" s="7">
        <v>0</v>
      </c>
      <c r="D129" s="7">
        <f t="shared" si="1"/>
        <v>20.910465014060684</v>
      </c>
    </row>
    <row r="130" spans="1:4" x14ac:dyDescent="0.2">
      <c r="A130" s="5" t="s">
        <v>5</v>
      </c>
      <c r="B130" s="7">
        <v>20.910465014060684</v>
      </c>
      <c r="C130" s="7">
        <v>0</v>
      </c>
      <c r="D130" s="7">
        <f t="shared" si="1"/>
        <v>20.910465014060684</v>
      </c>
    </row>
    <row r="131" spans="1:4" x14ac:dyDescent="0.2">
      <c r="A131" s="5" t="s">
        <v>160</v>
      </c>
      <c r="B131" s="7">
        <v>20.910465014060684</v>
      </c>
      <c r="C131" s="7">
        <v>0</v>
      </c>
      <c r="D131" s="7">
        <f t="shared" si="1"/>
        <v>20.910465014060684</v>
      </c>
    </row>
    <row r="132" spans="1:4" x14ac:dyDescent="0.2">
      <c r="A132" s="5" t="s">
        <v>90</v>
      </c>
      <c r="B132" s="7">
        <v>20.910465014060684</v>
      </c>
      <c r="C132" s="7">
        <v>0</v>
      </c>
      <c r="D132" s="7">
        <f t="shared" si="1"/>
        <v>20.910465014060684</v>
      </c>
    </row>
    <row r="133" spans="1:4" x14ac:dyDescent="0.2">
      <c r="A133" s="5" t="s">
        <v>79</v>
      </c>
      <c r="B133" s="7">
        <v>20.910465014060684</v>
      </c>
      <c r="C133" s="7">
        <v>0</v>
      </c>
      <c r="D133" s="7">
        <f t="shared" si="1"/>
        <v>20.910465014060684</v>
      </c>
    </row>
    <row r="134" spans="1:4" x14ac:dyDescent="0.2">
      <c r="A134" s="5" t="s">
        <v>82</v>
      </c>
      <c r="B134" s="7">
        <v>20.910465014060684</v>
      </c>
      <c r="C134" s="7">
        <v>0</v>
      </c>
      <c r="D134" s="7">
        <f t="shared" si="1"/>
        <v>20.910465014060684</v>
      </c>
    </row>
    <row r="135" spans="1:4" x14ac:dyDescent="0.2">
      <c r="A135" s="5" t="s">
        <v>81</v>
      </c>
      <c r="B135" s="7">
        <v>20.910465014060684</v>
      </c>
      <c r="C135" s="7">
        <v>0</v>
      </c>
      <c r="D135" s="7">
        <f t="shared" si="1"/>
        <v>20.910465014060684</v>
      </c>
    </row>
    <row r="136" spans="1:4" x14ac:dyDescent="0.2">
      <c r="A136" s="5" t="s">
        <v>20</v>
      </c>
      <c r="B136" s="7">
        <v>20.910465014060684</v>
      </c>
      <c r="C136" s="7">
        <v>0</v>
      </c>
      <c r="D136" s="7">
        <f t="shared" si="1"/>
        <v>20.910465014060684</v>
      </c>
    </row>
    <row r="137" spans="1:4" x14ac:dyDescent="0.2">
      <c r="A137" s="5" t="s">
        <v>51</v>
      </c>
      <c r="B137" s="7">
        <v>20.910465014060684</v>
      </c>
      <c r="C137" s="7">
        <v>0</v>
      </c>
      <c r="D137" s="7">
        <f t="shared" si="1"/>
        <v>20.910465014060684</v>
      </c>
    </row>
    <row r="138" spans="1:4" x14ac:dyDescent="0.2">
      <c r="A138" s="5" t="s">
        <v>78</v>
      </c>
      <c r="B138" s="7">
        <v>20.910465014060684</v>
      </c>
      <c r="C138" s="7">
        <v>0</v>
      </c>
      <c r="D138" s="7">
        <f t="shared" si="1"/>
        <v>20.910465014060684</v>
      </c>
    </row>
    <row r="139" spans="1:4" x14ac:dyDescent="0.2">
      <c r="A139" s="5" t="s">
        <v>159</v>
      </c>
      <c r="B139" s="7">
        <v>20.910465014060684</v>
      </c>
      <c r="C139" s="7">
        <v>0</v>
      </c>
      <c r="D139" s="7">
        <f t="shared" si="1"/>
        <v>20.910465014060684</v>
      </c>
    </row>
    <row r="140" spans="1:4" x14ac:dyDescent="0.2">
      <c r="A140" s="5" t="s">
        <v>68</v>
      </c>
      <c r="B140" s="7">
        <v>20.910465014060684</v>
      </c>
      <c r="C140" s="7">
        <v>0</v>
      </c>
      <c r="D140" s="7">
        <f t="shared" ref="D140:D203" si="2">SUM(B140:C140)</f>
        <v>20.910465014060684</v>
      </c>
    </row>
    <row r="141" spans="1:4" x14ac:dyDescent="0.2">
      <c r="A141" s="5" t="s">
        <v>15</v>
      </c>
      <c r="B141" s="7">
        <v>20.910465014060684</v>
      </c>
      <c r="C141" s="7">
        <v>0</v>
      </c>
      <c r="D141" s="7">
        <f t="shared" si="2"/>
        <v>20.910465014060684</v>
      </c>
    </row>
    <row r="142" spans="1:4" x14ac:dyDescent="0.2">
      <c r="A142" s="5" t="s">
        <v>14</v>
      </c>
      <c r="B142" s="7">
        <v>20.910465014060684</v>
      </c>
      <c r="C142" s="7">
        <v>0</v>
      </c>
      <c r="D142" s="7">
        <f t="shared" si="2"/>
        <v>20.910465014060684</v>
      </c>
    </row>
    <row r="143" spans="1:4" x14ac:dyDescent="0.2">
      <c r="A143" s="5" t="s">
        <v>19</v>
      </c>
      <c r="B143" s="7">
        <v>20.910465014060684</v>
      </c>
      <c r="C143" s="7">
        <v>0</v>
      </c>
      <c r="D143" s="7">
        <f t="shared" si="2"/>
        <v>20.910465014060684</v>
      </c>
    </row>
    <row r="144" spans="1:4" x14ac:dyDescent="0.2">
      <c r="A144" s="5" t="s">
        <v>18</v>
      </c>
      <c r="B144" s="7">
        <v>20.910465014060684</v>
      </c>
      <c r="C144" s="7">
        <v>0</v>
      </c>
      <c r="D144" s="7">
        <f t="shared" si="2"/>
        <v>20.910465014060684</v>
      </c>
    </row>
    <row r="145" spans="1:4" x14ac:dyDescent="0.2">
      <c r="A145" s="5" t="s">
        <v>12</v>
      </c>
      <c r="B145" s="7">
        <v>20.910465014060684</v>
      </c>
      <c r="C145" s="7">
        <v>0</v>
      </c>
      <c r="D145" s="7">
        <f t="shared" si="2"/>
        <v>20.910465014060684</v>
      </c>
    </row>
    <row r="146" spans="1:4" x14ac:dyDescent="0.2">
      <c r="A146" s="5" t="s">
        <v>13</v>
      </c>
      <c r="B146" s="7">
        <v>20.910465014060684</v>
      </c>
      <c r="C146" s="7">
        <v>0</v>
      </c>
      <c r="D146" s="7">
        <f t="shared" si="2"/>
        <v>20.910465014060684</v>
      </c>
    </row>
    <row r="147" spans="1:4" x14ac:dyDescent="0.2">
      <c r="A147" s="5" t="s">
        <v>152</v>
      </c>
      <c r="B147" s="7">
        <v>20.910465014060684</v>
      </c>
      <c r="C147" s="7">
        <v>0</v>
      </c>
      <c r="D147" s="7">
        <f t="shared" si="2"/>
        <v>20.910465014060684</v>
      </c>
    </row>
    <row r="148" spans="1:4" x14ac:dyDescent="0.2">
      <c r="A148" s="5" t="s">
        <v>10</v>
      </c>
      <c r="B148" s="7">
        <v>20.910465014060684</v>
      </c>
      <c r="C148" s="7">
        <v>0</v>
      </c>
      <c r="D148" s="7">
        <f t="shared" si="2"/>
        <v>20.910465014060684</v>
      </c>
    </row>
    <row r="149" spans="1:4" x14ac:dyDescent="0.2">
      <c r="A149" s="5" t="s">
        <v>16</v>
      </c>
      <c r="B149" s="7">
        <v>20.910465014060684</v>
      </c>
      <c r="C149" s="7">
        <v>0</v>
      </c>
      <c r="D149" s="7">
        <f t="shared" si="2"/>
        <v>20.910465014060684</v>
      </c>
    </row>
    <row r="150" spans="1:4" x14ac:dyDescent="0.2">
      <c r="A150" s="5" t="s">
        <v>147</v>
      </c>
      <c r="B150" s="7">
        <v>20.910465014060684</v>
      </c>
      <c r="C150" s="7">
        <v>0</v>
      </c>
      <c r="D150" s="7">
        <f t="shared" si="2"/>
        <v>20.910465014060684</v>
      </c>
    </row>
    <row r="151" spans="1:4" x14ac:dyDescent="0.2">
      <c r="A151" s="5" t="s">
        <v>21</v>
      </c>
      <c r="B151" s="7">
        <v>20.910465014060684</v>
      </c>
      <c r="C151" s="7">
        <v>0</v>
      </c>
      <c r="D151" s="7">
        <f t="shared" si="2"/>
        <v>20.910465014060684</v>
      </c>
    </row>
    <row r="152" spans="1:4" x14ac:dyDescent="0.2">
      <c r="A152" s="5" t="s">
        <v>9</v>
      </c>
      <c r="B152" s="7">
        <v>20.910465014060684</v>
      </c>
      <c r="C152" s="7">
        <v>0</v>
      </c>
      <c r="D152" s="7">
        <f t="shared" si="2"/>
        <v>20.910465014060684</v>
      </c>
    </row>
    <row r="153" spans="1:4" x14ac:dyDescent="0.2">
      <c r="A153" s="5" t="s">
        <v>58</v>
      </c>
      <c r="B153" s="7">
        <v>20.910465014060684</v>
      </c>
      <c r="C153" s="7">
        <v>0</v>
      </c>
      <c r="D153" s="7">
        <f t="shared" si="2"/>
        <v>20.910465014060684</v>
      </c>
    </row>
    <row r="154" spans="1:4" x14ac:dyDescent="0.2">
      <c r="A154" s="5" t="s">
        <v>197</v>
      </c>
      <c r="B154" s="7">
        <v>20.910465014060684</v>
      </c>
      <c r="C154" s="7">
        <v>0</v>
      </c>
      <c r="D154" s="7">
        <f t="shared" si="2"/>
        <v>20.910465014060684</v>
      </c>
    </row>
    <row r="155" spans="1:4" x14ac:dyDescent="0.2">
      <c r="A155" s="5" t="s">
        <v>146</v>
      </c>
      <c r="B155" s="7">
        <v>20.910465014060684</v>
      </c>
      <c r="C155" s="7">
        <v>0</v>
      </c>
      <c r="D155" s="7">
        <f t="shared" si="2"/>
        <v>20.910465014060684</v>
      </c>
    </row>
    <row r="156" spans="1:4" x14ac:dyDescent="0.2">
      <c r="A156" s="5" t="s">
        <v>177</v>
      </c>
      <c r="B156" s="7">
        <v>20.910465014060684</v>
      </c>
      <c r="C156" s="7">
        <v>0</v>
      </c>
      <c r="D156" s="7">
        <f t="shared" si="2"/>
        <v>20.910465014060684</v>
      </c>
    </row>
    <row r="157" spans="1:4" x14ac:dyDescent="0.2">
      <c r="A157" s="5" t="s">
        <v>166</v>
      </c>
      <c r="B157" s="7">
        <v>20.910465014060684</v>
      </c>
      <c r="C157" s="7">
        <v>0</v>
      </c>
      <c r="D157" s="7">
        <f t="shared" si="2"/>
        <v>20.910465014060684</v>
      </c>
    </row>
    <row r="158" spans="1:4" x14ac:dyDescent="0.2">
      <c r="A158" s="5" t="s">
        <v>154</v>
      </c>
      <c r="B158" s="7">
        <v>20.910465014060684</v>
      </c>
      <c r="C158" s="7">
        <v>0</v>
      </c>
      <c r="D158" s="7">
        <f t="shared" si="2"/>
        <v>20.910465014060684</v>
      </c>
    </row>
    <row r="159" spans="1:4" x14ac:dyDescent="0.2">
      <c r="A159" s="5" t="s">
        <v>187</v>
      </c>
      <c r="B159" s="7">
        <v>20.910465014060684</v>
      </c>
      <c r="C159" s="7">
        <v>0</v>
      </c>
      <c r="D159" s="7">
        <f t="shared" si="2"/>
        <v>20.910465014060684</v>
      </c>
    </row>
    <row r="160" spans="1:4" x14ac:dyDescent="0.2">
      <c r="A160" s="5" t="s">
        <v>192</v>
      </c>
      <c r="B160" s="7">
        <v>20.910465014060684</v>
      </c>
      <c r="C160" s="7">
        <v>0</v>
      </c>
      <c r="D160" s="7">
        <f t="shared" si="2"/>
        <v>20.910465014060684</v>
      </c>
    </row>
    <row r="161" spans="1:4" x14ac:dyDescent="0.2">
      <c r="A161" s="5" t="s">
        <v>161</v>
      </c>
      <c r="B161" s="7">
        <v>20.910465014060684</v>
      </c>
      <c r="C161" s="7">
        <v>0</v>
      </c>
      <c r="D161" s="7">
        <f t="shared" si="2"/>
        <v>20.910465014060684</v>
      </c>
    </row>
    <row r="162" spans="1:4" x14ac:dyDescent="0.2">
      <c r="A162" s="5" t="s">
        <v>165</v>
      </c>
      <c r="B162" s="7">
        <v>20.910465014060684</v>
      </c>
      <c r="C162" s="7">
        <v>0</v>
      </c>
      <c r="D162" s="7">
        <f t="shared" si="2"/>
        <v>20.910465014060684</v>
      </c>
    </row>
    <row r="163" spans="1:4" x14ac:dyDescent="0.2">
      <c r="A163" s="5" t="s">
        <v>206</v>
      </c>
      <c r="B163" s="7">
        <v>20.910465014060684</v>
      </c>
      <c r="C163" s="7">
        <v>0</v>
      </c>
      <c r="D163" s="7">
        <f t="shared" si="2"/>
        <v>20.910465014060684</v>
      </c>
    </row>
    <row r="164" spans="1:4" x14ac:dyDescent="0.2">
      <c r="A164" s="5" t="s">
        <v>183</v>
      </c>
      <c r="B164" s="7">
        <v>20.910465014060684</v>
      </c>
      <c r="C164" s="7">
        <v>0</v>
      </c>
      <c r="D164" s="7">
        <f t="shared" si="2"/>
        <v>20.910465014060684</v>
      </c>
    </row>
    <row r="165" spans="1:4" x14ac:dyDescent="0.2">
      <c r="A165" s="5" t="s">
        <v>157</v>
      </c>
      <c r="B165" s="7">
        <v>20.910465014060684</v>
      </c>
      <c r="C165" s="7">
        <v>0</v>
      </c>
      <c r="D165" s="7">
        <f t="shared" si="2"/>
        <v>20.910465014060684</v>
      </c>
    </row>
    <row r="166" spans="1:4" x14ac:dyDescent="0.2">
      <c r="A166" s="5" t="s">
        <v>193</v>
      </c>
      <c r="B166" s="7">
        <v>20.910465014060684</v>
      </c>
      <c r="C166" s="7">
        <v>0</v>
      </c>
      <c r="D166" s="7">
        <f t="shared" si="2"/>
        <v>20.910465014060684</v>
      </c>
    </row>
    <row r="167" spans="1:4" x14ac:dyDescent="0.2">
      <c r="A167" s="5" t="s">
        <v>74</v>
      </c>
      <c r="B167" s="7">
        <v>20.910465014060684</v>
      </c>
      <c r="C167" s="7">
        <v>0</v>
      </c>
      <c r="D167" s="7">
        <f t="shared" si="2"/>
        <v>20.910465014060684</v>
      </c>
    </row>
    <row r="168" spans="1:4" x14ac:dyDescent="0.2">
      <c r="A168" s="5" t="s">
        <v>75</v>
      </c>
      <c r="B168" s="7">
        <v>20.910465014060684</v>
      </c>
      <c r="C168" s="7">
        <v>0</v>
      </c>
      <c r="D168" s="7">
        <f t="shared" si="2"/>
        <v>20.910465014060684</v>
      </c>
    </row>
    <row r="169" spans="1:4" x14ac:dyDescent="0.2">
      <c r="A169" s="5" t="s">
        <v>122</v>
      </c>
      <c r="B169" s="7">
        <v>0</v>
      </c>
      <c r="C169" s="7">
        <v>15.811637385327018</v>
      </c>
      <c r="D169" s="7">
        <f t="shared" si="2"/>
        <v>15.811637385327018</v>
      </c>
    </row>
    <row r="170" spans="1:4" x14ac:dyDescent="0.2">
      <c r="A170" s="5" t="s">
        <v>116</v>
      </c>
      <c r="B170" s="7">
        <v>0</v>
      </c>
      <c r="C170" s="7">
        <v>14.668486352109785</v>
      </c>
      <c r="D170" s="7">
        <f t="shared" si="2"/>
        <v>14.668486352109785</v>
      </c>
    </row>
    <row r="171" spans="1:4" x14ac:dyDescent="0.2">
      <c r="A171" s="5" t="s">
        <v>117</v>
      </c>
      <c r="B171" s="7">
        <v>0</v>
      </c>
      <c r="C171" s="7">
        <v>14.668486352109785</v>
      </c>
      <c r="D171" s="7">
        <f t="shared" si="2"/>
        <v>14.668486352109785</v>
      </c>
    </row>
    <row r="172" spans="1:4" x14ac:dyDescent="0.2">
      <c r="A172" s="5" t="s">
        <v>118</v>
      </c>
      <c r="B172" s="7">
        <v>0</v>
      </c>
      <c r="C172" s="7">
        <v>14.668486352109785</v>
      </c>
      <c r="D172" s="7">
        <f t="shared" si="2"/>
        <v>14.668486352109785</v>
      </c>
    </row>
    <row r="173" spans="1:4" x14ac:dyDescent="0.2">
      <c r="A173" s="5" t="s">
        <v>119</v>
      </c>
      <c r="B173" s="7">
        <v>0</v>
      </c>
      <c r="C173" s="7">
        <v>14.668486352109785</v>
      </c>
      <c r="D173" s="7">
        <f t="shared" si="2"/>
        <v>14.668486352109785</v>
      </c>
    </row>
    <row r="174" spans="1:4" x14ac:dyDescent="0.2">
      <c r="A174" s="5" t="s">
        <v>120</v>
      </c>
      <c r="B174" s="7">
        <v>0</v>
      </c>
      <c r="C174" s="7">
        <v>14.668486352109785</v>
      </c>
      <c r="D174" s="7">
        <f t="shared" si="2"/>
        <v>14.668486352109785</v>
      </c>
    </row>
    <row r="175" spans="1:4" x14ac:dyDescent="0.2">
      <c r="A175" s="5" t="s">
        <v>125</v>
      </c>
      <c r="B175" s="7">
        <v>0</v>
      </c>
      <c r="C175" s="7">
        <v>12.759764286548055</v>
      </c>
      <c r="D175" s="7">
        <f t="shared" si="2"/>
        <v>12.759764286548055</v>
      </c>
    </row>
    <row r="176" spans="1:4" x14ac:dyDescent="0.2">
      <c r="A176" s="5" t="s">
        <v>106</v>
      </c>
      <c r="B176" s="7">
        <v>0</v>
      </c>
      <c r="C176" s="7">
        <v>12.725412853932186</v>
      </c>
      <c r="D176" s="7">
        <f t="shared" si="2"/>
        <v>12.725412853932186</v>
      </c>
    </row>
    <row r="177" spans="1:4" x14ac:dyDescent="0.2">
      <c r="A177" s="5" t="s">
        <v>102</v>
      </c>
      <c r="B177" s="7">
        <v>2.3233843882018079</v>
      </c>
      <c r="C177" s="7">
        <v>4.7481798362047494</v>
      </c>
      <c r="D177" s="7">
        <f t="shared" si="2"/>
        <v>7.0715642244065577</v>
      </c>
    </row>
    <row r="178" spans="1:4" x14ac:dyDescent="0.2">
      <c r="A178" s="5" t="s">
        <v>101</v>
      </c>
      <c r="B178" s="7">
        <v>2.3233843882018079</v>
      </c>
      <c r="C178" s="7">
        <v>3.187179465304776</v>
      </c>
      <c r="D178" s="7">
        <f t="shared" si="2"/>
        <v>5.510563853506584</v>
      </c>
    </row>
    <row r="179" spans="1:4" x14ac:dyDescent="0.2">
      <c r="A179" s="5" t="s">
        <v>92</v>
      </c>
      <c r="B179" s="7">
        <v>2.3233843882018079</v>
      </c>
      <c r="C179" s="7">
        <v>2.4967106087866822</v>
      </c>
      <c r="D179" s="7">
        <f t="shared" si="2"/>
        <v>4.8200949969884901</v>
      </c>
    </row>
    <row r="180" spans="1:4" x14ac:dyDescent="0.2">
      <c r="A180" s="5" t="s">
        <v>94</v>
      </c>
      <c r="B180" s="7">
        <v>2.3233843882018079</v>
      </c>
      <c r="C180" s="7">
        <v>2.3046063104390133</v>
      </c>
      <c r="D180" s="7">
        <f t="shared" si="2"/>
        <v>4.6279906986408212</v>
      </c>
    </row>
    <row r="181" spans="1:4" x14ac:dyDescent="0.2">
      <c r="A181" s="5" t="s">
        <v>86</v>
      </c>
      <c r="B181" s="7">
        <v>2.3233843882018079</v>
      </c>
      <c r="C181" s="7">
        <v>2.2586125577766172</v>
      </c>
      <c r="D181" s="7">
        <f t="shared" si="2"/>
        <v>4.5819969459784247</v>
      </c>
    </row>
    <row r="182" spans="1:4" x14ac:dyDescent="0.2">
      <c r="A182" s="5" t="s">
        <v>89</v>
      </c>
      <c r="B182" s="7">
        <v>2.3233843882018079</v>
      </c>
      <c r="C182" s="7">
        <v>2.0369897150429552</v>
      </c>
      <c r="D182" s="7">
        <f t="shared" si="2"/>
        <v>4.3603741032447632</v>
      </c>
    </row>
    <row r="183" spans="1:4" x14ac:dyDescent="0.2">
      <c r="A183" s="5" t="s">
        <v>91</v>
      </c>
      <c r="B183" s="7">
        <v>2.3233843882018079</v>
      </c>
      <c r="C183" s="7">
        <v>1.890118176932239</v>
      </c>
      <c r="D183" s="7">
        <f t="shared" si="2"/>
        <v>4.2135025651340472</v>
      </c>
    </row>
    <row r="184" spans="1:4" x14ac:dyDescent="0.2">
      <c r="A184" s="5" t="s">
        <v>95</v>
      </c>
      <c r="B184" s="7">
        <v>2.3233843882018079</v>
      </c>
      <c r="C184" s="7">
        <v>0.91295946514808524</v>
      </c>
      <c r="D184" s="7">
        <f t="shared" si="2"/>
        <v>3.2363438533498932</v>
      </c>
    </row>
    <row r="185" spans="1:4" x14ac:dyDescent="0.2">
      <c r="A185" s="5" t="s">
        <v>80</v>
      </c>
      <c r="B185" s="7">
        <v>2.3233843882018079</v>
      </c>
      <c r="C185" s="7">
        <v>0.84782394478176604</v>
      </c>
      <c r="D185" s="7">
        <f t="shared" si="2"/>
        <v>3.1712083329835741</v>
      </c>
    </row>
    <row r="186" spans="1:4" x14ac:dyDescent="0.2">
      <c r="A186" s="5" t="s">
        <v>72</v>
      </c>
      <c r="B186" s="7">
        <v>2.3233843882018079</v>
      </c>
      <c r="C186" s="7">
        <v>0.72958250937299762</v>
      </c>
      <c r="D186" s="7">
        <f t="shared" si="2"/>
        <v>3.0529668975748057</v>
      </c>
    </row>
    <row r="187" spans="1:4" x14ac:dyDescent="0.2">
      <c r="A187" s="5" t="s">
        <v>54</v>
      </c>
      <c r="B187" s="7">
        <v>2.3233843882018079</v>
      </c>
      <c r="C187" s="7">
        <v>0.72125572161316054</v>
      </c>
      <c r="D187" s="7">
        <f t="shared" si="2"/>
        <v>3.0446401098149685</v>
      </c>
    </row>
    <row r="188" spans="1:4" x14ac:dyDescent="0.2">
      <c r="A188" s="5" t="s">
        <v>224</v>
      </c>
      <c r="B188" s="7">
        <v>2.3233843882018079</v>
      </c>
      <c r="C188" s="7">
        <v>0.6696662367323627</v>
      </c>
      <c r="D188" s="7">
        <f t="shared" si="2"/>
        <v>2.9930506249341704</v>
      </c>
    </row>
    <row r="189" spans="1:4" x14ac:dyDescent="0.2">
      <c r="A189" s="5" t="s">
        <v>83</v>
      </c>
      <c r="B189" s="7">
        <v>2.3233843882018079</v>
      </c>
      <c r="C189" s="7">
        <v>0.57362072232622796</v>
      </c>
      <c r="D189" s="7">
        <f t="shared" si="2"/>
        <v>2.8970051105280357</v>
      </c>
    </row>
    <row r="190" spans="1:4" x14ac:dyDescent="0.2">
      <c r="A190" s="5" t="s">
        <v>100</v>
      </c>
      <c r="B190" s="7">
        <v>2.3233843882018079</v>
      </c>
      <c r="C190" s="7">
        <v>0.50226919611006249</v>
      </c>
      <c r="D190" s="7">
        <f t="shared" si="2"/>
        <v>2.8256535843118704</v>
      </c>
    </row>
    <row r="191" spans="1:4" x14ac:dyDescent="0.2">
      <c r="A191" s="5" t="s">
        <v>63</v>
      </c>
      <c r="B191" s="7">
        <v>2.3233843882018079</v>
      </c>
      <c r="C191" s="7">
        <v>0.42447700772380614</v>
      </c>
      <c r="D191" s="7">
        <f t="shared" si="2"/>
        <v>2.747861395925614</v>
      </c>
    </row>
    <row r="192" spans="1:4" x14ac:dyDescent="0.2">
      <c r="A192" s="5" t="s">
        <v>57</v>
      </c>
      <c r="B192" s="7">
        <v>2.3233843882018079</v>
      </c>
      <c r="C192" s="7">
        <v>0.40293499708188474</v>
      </c>
      <c r="D192" s="7">
        <f t="shared" si="2"/>
        <v>2.7263193852836927</v>
      </c>
    </row>
    <row r="193" spans="1:4" x14ac:dyDescent="0.2">
      <c r="A193" s="5" t="s">
        <v>70</v>
      </c>
      <c r="B193" s="7">
        <v>2.3233843882018079</v>
      </c>
      <c r="C193" s="7">
        <v>0.37116803793036651</v>
      </c>
      <c r="D193" s="7">
        <f t="shared" si="2"/>
        <v>2.6945524261321743</v>
      </c>
    </row>
    <row r="194" spans="1:4" x14ac:dyDescent="0.2">
      <c r="A194" s="5" t="s">
        <v>85</v>
      </c>
      <c r="B194" s="7">
        <v>2.3233843882018079</v>
      </c>
      <c r="C194" s="7">
        <v>0.33195995535843698</v>
      </c>
      <c r="D194" s="7">
        <f t="shared" si="2"/>
        <v>2.6553443435602451</v>
      </c>
    </row>
    <row r="195" spans="1:4" x14ac:dyDescent="0.2">
      <c r="A195" s="5" t="s">
        <v>62</v>
      </c>
      <c r="B195" s="7">
        <v>2.3233843882018079</v>
      </c>
      <c r="C195" s="7">
        <v>0.23113956836556376</v>
      </c>
      <c r="D195" s="7">
        <f t="shared" si="2"/>
        <v>2.5545239565673716</v>
      </c>
    </row>
    <row r="196" spans="1:4" x14ac:dyDescent="0.2">
      <c r="A196" s="5" t="s">
        <v>69</v>
      </c>
      <c r="B196" s="7">
        <v>2.3233843882018079</v>
      </c>
      <c r="C196" s="7">
        <v>0.1316479864756761</v>
      </c>
      <c r="D196" s="7">
        <f t="shared" si="2"/>
        <v>2.4550323746774838</v>
      </c>
    </row>
    <row r="197" spans="1:4" x14ac:dyDescent="0.2">
      <c r="A197" s="5" t="s">
        <v>84</v>
      </c>
      <c r="B197" s="7">
        <v>2.3233843882018079</v>
      </c>
      <c r="C197" s="7">
        <v>0.10538047826245465</v>
      </c>
      <c r="D197" s="7">
        <f t="shared" si="2"/>
        <v>2.4287648664642627</v>
      </c>
    </row>
    <row r="198" spans="1:4" x14ac:dyDescent="0.2">
      <c r="A198" s="5" t="s">
        <v>17</v>
      </c>
      <c r="B198" s="7">
        <v>2.3233843882018079</v>
      </c>
      <c r="C198" s="7">
        <v>9.2804970424144206E-2</v>
      </c>
      <c r="D198" s="7">
        <f t="shared" si="2"/>
        <v>2.4161893586259522</v>
      </c>
    </row>
    <row r="199" spans="1:4" x14ac:dyDescent="0.2">
      <c r="A199" s="5" t="s">
        <v>53</v>
      </c>
      <c r="B199" s="7">
        <v>2.3233843882018079</v>
      </c>
      <c r="C199" s="7">
        <v>7.7319731207280334E-2</v>
      </c>
      <c r="D199" s="7">
        <f t="shared" si="2"/>
        <v>2.4007041194090881</v>
      </c>
    </row>
    <row r="200" spans="1:4" x14ac:dyDescent="0.2">
      <c r="A200" s="5" t="s">
        <v>6</v>
      </c>
      <c r="B200" s="7">
        <v>2.3233843882018079</v>
      </c>
      <c r="C200" s="7">
        <v>3.2871416528105608E-3</v>
      </c>
      <c r="D200" s="7">
        <f t="shared" si="2"/>
        <v>2.3266715298546186</v>
      </c>
    </row>
    <row r="201" spans="1:4" x14ac:dyDescent="0.2">
      <c r="A201" s="5" t="s">
        <v>513</v>
      </c>
      <c r="B201" s="7">
        <v>0</v>
      </c>
      <c r="C201" s="7">
        <v>0.26991870549087227</v>
      </c>
      <c r="D201" s="7">
        <f t="shared" si="2"/>
        <v>0.26991870549087227</v>
      </c>
    </row>
    <row r="202" spans="1:4" x14ac:dyDescent="0.2">
      <c r="A202" s="5" t="s">
        <v>514</v>
      </c>
      <c r="B202" s="7">
        <v>0</v>
      </c>
      <c r="C202" s="7">
        <v>0.26991870549087227</v>
      </c>
      <c r="D202" s="7">
        <f t="shared" si="2"/>
        <v>0.26991870549087227</v>
      </c>
    </row>
    <row r="203" spans="1:4" x14ac:dyDescent="0.2">
      <c r="A203" s="5" t="s">
        <v>515</v>
      </c>
      <c r="B203" s="7">
        <v>0</v>
      </c>
      <c r="C203" s="7">
        <v>0.26991870549087227</v>
      </c>
      <c r="D203" s="7">
        <f t="shared" si="2"/>
        <v>0.26991870549087227</v>
      </c>
    </row>
    <row r="204" spans="1:4" x14ac:dyDescent="0.2">
      <c r="A204" s="5" t="s">
        <v>516</v>
      </c>
      <c r="B204" s="7">
        <v>0</v>
      </c>
      <c r="C204" s="7">
        <v>0.26991870549087227</v>
      </c>
      <c r="D204" s="7">
        <f t="shared" ref="D204:D267" si="3">SUM(B204:C204)</f>
        <v>0.26991870549087227</v>
      </c>
    </row>
    <row r="205" spans="1:4" x14ac:dyDescent="0.2">
      <c r="A205" s="5" t="s">
        <v>517</v>
      </c>
      <c r="B205" s="7">
        <v>0</v>
      </c>
      <c r="C205" s="7">
        <v>0.26991870549087227</v>
      </c>
      <c r="D205" s="7">
        <f t="shared" si="3"/>
        <v>0.26991870549087227</v>
      </c>
    </row>
    <row r="206" spans="1:4" x14ac:dyDescent="0.2">
      <c r="A206" s="5" t="s">
        <v>518</v>
      </c>
      <c r="B206" s="7">
        <v>0</v>
      </c>
      <c r="C206" s="7">
        <v>0.26991870549087227</v>
      </c>
      <c r="D206" s="7">
        <f t="shared" si="3"/>
        <v>0.26991870549087227</v>
      </c>
    </row>
    <row r="207" spans="1:4" x14ac:dyDescent="0.2">
      <c r="A207" s="5" t="s">
        <v>519</v>
      </c>
      <c r="B207" s="7">
        <v>0</v>
      </c>
      <c r="C207" s="7">
        <v>0.26991870549087227</v>
      </c>
      <c r="D207" s="7">
        <f t="shared" si="3"/>
        <v>0.26991870549087227</v>
      </c>
    </row>
    <row r="208" spans="1:4" x14ac:dyDescent="0.2">
      <c r="A208" s="5" t="s">
        <v>520</v>
      </c>
      <c r="B208" s="7">
        <v>0</v>
      </c>
      <c r="C208" s="7">
        <v>0.26991870549087227</v>
      </c>
      <c r="D208" s="7">
        <f t="shared" si="3"/>
        <v>0.26991870549087227</v>
      </c>
    </row>
    <row r="209" spans="1:4" x14ac:dyDescent="0.2">
      <c r="A209" s="5" t="s">
        <v>521</v>
      </c>
      <c r="B209" s="7">
        <v>0</v>
      </c>
      <c r="C209" s="7">
        <v>0.26991870549087227</v>
      </c>
      <c r="D209" s="7">
        <f t="shared" si="3"/>
        <v>0.26991870549087227</v>
      </c>
    </row>
    <row r="210" spans="1:4" x14ac:dyDescent="0.2">
      <c r="A210" s="5" t="s">
        <v>522</v>
      </c>
      <c r="B210" s="7">
        <v>0</v>
      </c>
      <c r="C210" s="7">
        <v>0.26991870549087227</v>
      </c>
      <c r="D210" s="7">
        <f t="shared" si="3"/>
        <v>0.26991870549087227</v>
      </c>
    </row>
    <row r="211" spans="1:4" x14ac:dyDescent="0.2">
      <c r="A211" s="5" t="s">
        <v>530</v>
      </c>
      <c r="B211" s="7">
        <v>0</v>
      </c>
      <c r="C211" s="7">
        <v>0.26991870549087227</v>
      </c>
      <c r="D211" s="7">
        <f t="shared" si="3"/>
        <v>0.26991870549087227</v>
      </c>
    </row>
    <row r="212" spans="1:4" x14ac:dyDescent="0.2">
      <c r="A212" s="5" t="s">
        <v>523</v>
      </c>
      <c r="B212" s="7">
        <v>0</v>
      </c>
      <c r="C212" s="7">
        <v>0.26991870549087227</v>
      </c>
      <c r="D212" s="7">
        <f t="shared" si="3"/>
        <v>0.26991870549087227</v>
      </c>
    </row>
    <row r="213" spans="1:4" x14ac:dyDescent="0.2">
      <c r="A213" s="5" t="s">
        <v>524</v>
      </c>
      <c r="B213" s="7">
        <v>0</v>
      </c>
      <c r="C213" s="7">
        <v>0.26991870549087227</v>
      </c>
      <c r="D213" s="7">
        <f t="shared" si="3"/>
        <v>0.26991870549087227</v>
      </c>
    </row>
    <row r="214" spans="1:4" x14ac:dyDescent="0.2">
      <c r="A214" s="5" t="s">
        <v>525</v>
      </c>
      <c r="B214" s="7">
        <v>0</v>
      </c>
      <c r="C214" s="7">
        <v>0.26991870549087227</v>
      </c>
      <c r="D214" s="7">
        <f t="shared" si="3"/>
        <v>0.26991870549087227</v>
      </c>
    </row>
    <row r="215" spans="1:4" x14ac:dyDescent="0.2">
      <c r="A215" s="5" t="s">
        <v>526</v>
      </c>
      <c r="B215" s="7">
        <v>0</v>
      </c>
      <c r="C215" s="7">
        <v>0.26991870549087227</v>
      </c>
      <c r="D215" s="7">
        <f t="shared" si="3"/>
        <v>0.26991870549087227</v>
      </c>
    </row>
    <row r="216" spans="1:4" x14ac:dyDescent="0.2">
      <c r="A216" s="5" t="s">
        <v>512</v>
      </c>
      <c r="B216" s="7">
        <v>0</v>
      </c>
      <c r="C216" s="7">
        <v>0.26991870549087227</v>
      </c>
      <c r="D216" s="7">
        <f t="shared" si="3"/>
        <v>0.26991870549087227</v>
      </c>
    </row>
    <row r="217" spans="1:4" x14ac:dyDescent="0.2">
      <c r="A217" s="5" t="s">
        <v>56</v>
      </c>
      <c r="B217" s="7">
        <v>0</v>
      </c>
      <c r="C217" s="7">
        <v>0.11203005846661934</v>
      </c>
      <c r="D217" s="7">
        <f t="shared" si="3"/>
        <v>0.11203005846661934</v>
      </c>
    </row>
    <row r="218" spans="1:4" x14ac:dyDescent="0.2">
      <c r="A218" s="5" t="s">
        <v>26</v>
      </c>
      <c r="B218" s="7">
        <v>0</v>
      </c>
      <c r="C218" s="7">
        <v>5.4503845167048551E-3</v>
      </c>
      <c r="D218" s="7">
        <f t="shared" si="3"/>
        <v>5.4503845167048551E-3</v>
      </c>
    </row>
    <row r="219" spans="1:4" x14ac:dyDescent="0.2">
      <c r="A219" s="5" t="s">
        <v>28</v>
      </c>
      <c r="B219" s="7">
        <v>0</v>
      </c>
      <c r="C219" s="7">
        <v>5.4503845167048551E-3</v>
      </c>
      <c r="D219" s="7">
        <f t="shared" si="3"/>
        <v>5.4503845167048551E-3</v>
      </c>
    </row>
    <row r="220" spans="1:4" x14ac:dyDescent="0.2">
      <c r="A220" s="5" t="s">
        <v>34</v>
      </c>
      <c r="B220" s="7">
        <v>0</v>
      </c>
      <c r="C220" s="7">
        <v>5.4503845167048551E-3</v>
      </c>
      <c r="D220" s="7">
        <f t="shared" si="3"/>
        <v>5.4503845167048551E-3</v>
      </c>
    </row>
    <row r="221" spans="1:4" x14ac:dyDescent="0.2">
      <c r="A221" s="5" t="s">
        <v>49</v>
      </c>
      <c r="B221" s="7">
        <v>0</v>
      </c>
      <c r="C221" s="7">
        <v>5.4503845167048551E-3</v>
      </c>
      <c r="D221" s="7">
        <f t="shared" si="3"/>
        <v>5.4503845167048551E-3</v>
      </c>
    </row>
    <row r="222" spans="1:4" x14ac:dyDescent="0.2">
      <c r="A222" s="5" t="s">
        <v>50</v>
      </c>
      <c r="B222" s="7">
        <v>0</v>
      </c>
      <c r="C222" s="7">
        <v>5.4503845167048551E-3</v>
      </c>
      <c r="D222" s="7">
        <f t="shared" si="3"/>
        <v>5.4503845167048551E-3</v>
      </c>
    </row>
    <row r="223" spans="1:4" x14ac:dyDescent="0.2">
      <c r="A223" s="5" t="s">
        <v>23</v>
      </c>
      <c r="B223" s="7">
        <v>0</v>
      </c>
      <c r="C223" s="7">
        <v>5.4503845167048551E-3</v>
      </c>
      <c r="D223" s="7">
        <f t="shared" si="3"/>
        <v>5.4503845167048551E-3</v>
      </c>
    </row>
    <row r="224" spans="1:4" x14ac:dyDescent="0.2">
      <c r="A224" s="5" t="s">
        <v>24</v>
      </c>
      <c r="B224" s="7">
        <v>0</v>
      </c>
      <c r="C224" s="7">
        <v>5.4503845167048551E-3</v>
      </c>
      <c r="D224" s="7">
        <f t="shared" si="3"/>
        <v>5.4503845167048551E-3</v>
      </c>
    </row>
    <row r="225" spans="1:4" x14ac:dyDescent="0.2">
      <c r="A225" s="5" t="s">
        <v>25</v>
      </c>
      <c r="B225" s="7">
        <v>0</v>
      </c>
      <c r="C225" s="7">
        <v>5.4503845167048551E-3</v>
      </c>
      <c r="D225" s="7">
        <f t="shared" si="3"/>
        <v>5.4503845167048551E-3</v>
      </c>
    </row>
    <row r="226" spans="1:4" x14ac:dyDescent="0.2">
      <c r="A226" s="5" t="s">
        <v>27</v>
      </c>
      <c r="B226" s="7">
        <v>0</v>
      </c>
      <c r="C226" s="7">
        <v>5.4503845167048551E-3</v>
      </c>
      <c r="D226" s="7">
        <f t="shared" si="3"/>
        <v>5.4503845167048551E-3</v>
      </c>
    </row>
    <row r="227" spans="1:4" x14ac:dyDescent="0.2">
      <c r="A227" s="5" t="s">
        <v>30</v>
      </c>
      <c r="B227" s="7">
        <v>0</v>
      </c>
      <c r="C227" s="7">
        <v>5.4503845167048551E-3</v>
      </c>
      <c r="D227" s="7">
        <f t="shared" si="3"/>
        <v>5.4503845167048551E-3</v>
      </c>
    </row>
    <row r="228" spans="1:4" x14ac:dyDescent="0.2">
      <c r="A228" s="5" t="s">
        <v>35</v>
      </c>
      <c r="B228" s="7">
        <v>0</v>
      </c>
      <c r="C228" s="7">
        <v>5.4503845167048551E-3</v>
      </c>
      <c r="D228" s="7">
        <f t="shared" si="3"/>
        <v>5.4503845167048551E-3</v>
      </c>
    </row>
    <row r="229" spans="1:4" x14ac:dyDescent="0.2">
      <c r="A229" s="5" t="s">
        <v>46</v>
      </c>
      <c r="B229" s="7">
        <v>0</v>
      </c>
      <c r="C229" s="7">
        <v>5.4503845167048551E-3</v>
      </c>
      <c r="D229" s="7">
        <f t="shared" si="3"/>
        <v>5.4503845167048551E-3</v>
      </c>
    </row>
    <row r="230" spans="1:4" x14ac:dyDescent="0.2">
      <c r="A230" s="5" t="s">
        <v>43</v>
      </c>
      <c r="B230" s="7">
        <v>0</v>
      </c>
      <c r="C230" s="7">
        <v>5.4503845167048551E-3</v>
      </c>
      <c r="D230" s="7">
        <f t="shared" si="3"/>
        <v>5.4503845167048551E-3</v>
      </c>
    </row>
    <row r="231" spans="1:4" x14ac:dyDescent="0.2">
      <c r="A231" s="5" t="s">
        <v>31</v>
      </c>
      <c r="B231" s="7">
        <v>0</v>
      </c>
      <c r="C231" s="7">
        <v>5.4503845167048551E-3</v>
      </c>
      <c r="D231" s="7">
        <f t="shared" si="3"/>
        <v>5.4503845167048551E-3</v>
      </c>
    </row>
    <row r="232" spans="1:4" x14ac:dyDescent="0.2">
      <c r="A232" s="5" t="s">
        <v>32</v>
      </c>
      <c r="B232" s="7">
        <v>0</v>
      </c>
      <c r="C232" s="7">
        <v>5.4503845167048551E-3</v>
      </c>
      <c r="D232" s="7">
        <f t="shared" si="3"/>
        <v>5.4503845167048551E-3</v>
      </c>
    </row>
    <row r="233" spans="1:4" x14ac:dyDescent="0.2">
      <c r="A233" s="5" t="s">
        <v>36</v>
      </c>
      <c r="B233" s="7">
        <v>0</v>
      </c>
      <c r="C233" s="7">
        <v>5.4503845167048551E-3</v>
      </c>
      <c r="D233" s="7">
        <f t="shared" si="3"/>
        <v>5.4503845167048551E-3</v>
      </c>
    </row>
    <row r="234" spans="1:4" x14ac:dyDescent="0.2">
      <c r="A234" s="5" t="s">
        <v>40</v>
      </c>
      <c r="B234" s="7">
        <v>0</v>
      </c>
      <c r="C234" s="7">
        <v>5.4503845167048551E-3</v>
      </c>
      <c r="D234" s="7">
        <f t="shared" si="3"/>
        <v>5.4503845167048551E-3</v>
      </c>
    </row>
    <row r="235" spans="1:4" x14ac:dyDescent="0.2">
      <c r="A235" s="5" t="s">
        <v>41</v>
      </c>
      <c r="B235" s="7">
        <v>0</v>
      </c>
      <c r="C235" s="7">
        <v>5.4503845167048551E-3</v>
      </c>
      <c r="D235" s="7">
        <f t="shared" si="3"/>
        <v>5.4503845167048551E-3</v>
      </c>
    </row>
    <row r="236" spans="1:4" x14ac:dyDescent="0.2">
      <c r="A236" s="5" t="s">
        <v>42</v>
      </c>
      <c r="B236" s="7">
        <v>0</v>
      </c>
      <c r="C236" s="7">
        <v>5.4503845167048551E-3</v>
      </c>
      <c r="D236" s="7">
        <f t="shared" si="3"/>
        <v>5.4503845167048551E-3</v>
      </c>
    </row>
    <row r="237" spans="1:4" x14ac:dyDescent="0.2">
      <c r="A237" s="5" t="s">
        <v>44</v>
      </c>
      <c r="B237" s="7">
        <v>0</v>
      </c>
      <c r="C237" s="7">
        <v>5.4503845167048551E-3</v>
      </c>
      <c r="D237" s="7">
        <f t="shared" si="3"/>
        <v>5.4503845167048551E-3</v>
      </c>
    </row>
    <row r="238" spans="1:4" x14ac:dyDescent="0.2">
      <c r="A238" s="5" t="s">
        <v>45</v>
      </c>
      <c r="B238" s="7">
        <v>0</v>
      </c>
      <c r="C238" s="7">
        <v>5.4503845167048551E-3</v>
      </c>
      <c r="D238" s="7">
        <f t="shared" si="3"/>
        <v>5.4503845167048551E-3</v>
      </c>
    </row>
    <row r="239" spans="1:4" x14ac:dyDescent="0.2">
      <c r="A239" s="5" t="s">
        <v>48</v>
      </c>
      <c r="B239" s="7">
        <v>0</v>
      </c>
      <c r="C239" s="7">
        <v>5.4503845167048551E-3</v>
      </c>
      <c r="D239" s="7">
        <f t="shared" si="3"/>
        <v>5.4503845167048551E-3</v>
      </c>
    </row>
    <row r="240" spans="1:4" x14ac:dyDescent="0.2">
      <c r="A240" s="5" t="s">
        <v>47</v>
      </c>
      <c r="B240" s="7">
        <v>0</v>
      </c>
      <c r="C240" s="7">
        <v>5.4503845167048551E-3</v>
      </c>
      <c r="D240" s="7">
        <f t="shared" si="3"/>
        <v>5.4503845167048551E-3</v>
      </c>
    </row>
    <row r="241" spans="1:4" x14ac:dyDescent="0.2">
      <c r="A241" s="5" t="s">
        <v>37</v>
      </c>
      <c r="B241" s="7">
        <v>0</v>
      </c>
      <c r="C241" s="7">
        <v>5.4503845167048551E-3</v>
      </c>
      <c r="D241" s="7">
        <f t="shared" si="3"/>
        <v>5.4503845167048551E-3</v>
      </c>
    </row>
    <row r="242" spans="1:4" x14ac:dyDescent="0.2">
      <c r="A242" s="5" t="s">
        <v>38</v>
      </c>
      <c r="B242" s="7">
        <v>0</v>
      </c>
      <c r="C242" s="7">
        <v>5.4503845167048551E-3</v>
      </c>
      <c r="D242" s="7">
        <f t="shared" si="3"/>
        <v>5.4503845167048551E-3</v>
      </c>
    </row>
    <row r="243" spans="1:4" x14ac:dyDescent="0.2">
      <c r="A243" s="5" t="s">
        <v>39</v>
      </c>
      <c r="B243" s="7">
        <v>0</v>
      </c>
      <c r="C243" s="7">
        <v>5.4503845167048551E-3</v>
      </c>
      <c r="D243" s="7">
        <f t="shared" si="3"/>
        <v>5.4503845167048551E-3</v>
      </c>
    </row>
    <row r="244" spans="1:4" x14ac:dyDescent="0.2">
      <c r="A244" s="5" t="s">
        <v>22</v>
      </c>
      <c r="B244" s="7">
        <v>0</v>
      </c>
      <c r="C244" s="7">
        <v>5.4503845167048551E-3</v>
      </c>
      <c r="D244" s="7">
        <f t="shared" si="3"/>
        <v>5.4503845167048551E-3</v>
      </c>
    </row>
    <row r="245" spans="1:4" x14ac:dyDescent="0.2">
      <c r="A245" s="5" t="s">
        <v>29</v>
      </c>
      <c r="B245" s="7">
        <v>0</v>
      </c>
      <c r="C245" s="7">
        <v>5.4503845167048551E-3</v>
      </c>
      <c r="D245" s="7">
        <f t="shared" si="3"/>
        <v>5.4503845167048551E-3</v>
      </c>
    </row>
    <row r="246" spans="1:4" x14ac:dyDescent="0.2">
      <c r="A246" s="5" t="s">
        <v>11</v>
      </c>
      <c r="B246" s="7">
        <v>0</v>
      </c>
      <c r="C246" s="7">
        <v>0</v>
      </c>
      <c r="D246" s="7">
        <f t="shared" si="3"/>
        <v>0</v>
      </c>
    </row>
    <row r="247" spans="1:4" x14ac:dyDescent="0.2">
      <c r="A247" s="5" t="s">
        <v>493</v>
      </c>
      <c r="B247" s="7">
        <v>0</v>
      </c>
      <c r="C247" s="7">
        <v>0</v>
      </c>
      <c r="D247" s="7">
        <f t="shared" si="3"/>
        <v>0</v>
      </c>
    </row>
    <row r="248" spans="1:4" x14ac:dyDescent="0.2">
      <c r="A248" s="5" t="s">
        <v>466</v>
      </c>
      <c r="B248" s="7">
        <v>0</v>
      </c>
      <c r="C248" s="7">
        <v>0</v>
      </c>
      <c r="D248" s="7">
        <f t="shared" si="3"/>
        <v>0</v>
      </c>
    </row>
    <row r="249" spans="1:4" x14ac:dyDescent="0.2">
      <c r="A249" s="5" t="s">
        <v>185</v>
      </c>
      <c r="B249" s="7">
        <v>0</v>
      </c>
      <c r="C249" s="7">
        <v>0</v>
      </c>
      <c r="D249" s="7">
        <f t="shared" si="3"/>
        <v>0</v>
      </c>
    </row>
    <row r="250" spans="1:4" x14ac:dyDescent="0.2">
      <c r="A250" s="5" t="s">
        <v>196</v>
      </c>
      <c r="B250" s="7">
        <v>0</v>
      </c>
      <c r="C250" s="7">
        <v>0</v>
      </c>
      <c r="D250" s="7">
        <f t="shared" si="3"/>
        <v>0</v>
      </c>
    </row>
  </sheetData>
  <sortState xmlns:xlrd2="http://schemas.microsoft.com/office/spreadsheetml/2017/richdata2" ref="A12:D250">
    <sortCondition descending="1" ref="D12:D25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F8FF0-B92E-4C55-A2DC-A40A75981FC1}">
  <dimension ref="A2:D148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711</v>
      </c>
    </row>
    <row r="6" spans="1:4" x14ac:dyDescent="0.2">
      <c r="A6" s="1" t="s">
        <v>712</v>
      </c>
    </row>
    <row r="8" spans="1:4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553</v>
      </c>
      <c r="B9" s="7">
        <v>5811.1777499999998</v>
      </c>
      <c r="C9" s="7">
        <v>5811.1777499999998</v>
      </c>
      <c r="D9" s="7">
        <f>SUM(B9:C9)</f>
        <v>11622.3555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558</v>
      </c>
      <c r="B12" s="7">
        <v>839.2244903894026</v>
      </c>
      <c r="C12" s="7">
        <v>839.2244903894026</v>
      </c>
      <c r="D12" s="7">
        <f t="shared" ref="D12:D43" si="0">SUM(B12:C12)</f>
        <v>1678.4489807788052</v>
      </c>
    </row>
    <row r="13" spans="1:4" x14ac:dyDescent="0.2">
      <c r="A13" s="5" t="s">
        <v>555</v>
      </c>
      <c r="B13" s="7">
        <v>709.51354652387363</v>
      </c>
      <c r="C13" s="7">
        <v>709.51354652387363</v>
      </c>
      <c r="D13" s="7">
        <f t="shared" si="0"/>
        <v>1419.0270930477473</v>
      </c>
    </row>
    <row r="14" spans="1:4" x14ac:dyDescent="0.2">
      <c r="A14" s="5" t="s">
        <v>199</v>
      </c>
      <c r="B14" s="7">
        <v>412.84045503388921</v>
      </c>
      <c r="C14" s="7">
        <v>412.84045503388921</v>
      </c>
      <c r="D14" s="7">
        <f t="shared" si="0"/>
        <v>825.68091006777843</v>
      </c>
    </row>
    <row r="15" spans="1:4" x14ac:dyDescent="0.2">
      <c r="A15" s="5" t="s">
        <v>103</v>
      </c>
      <c r="B15" s="7">
        <v>87.349313120868672</v>
      </c>
      <c r="C15" s="7">
        <v>87.349313120868672</v>
      </c>
      <c r="D15" s="7">
        <f t="shared" si="0"/>
        <v>174.69862624173734</v>
      </c>
    </row>
    <row r="16" spans="1:4" x14ac:dyDescent="0.2">
      <c r="A16" s="5" t="s">
        <v>560</v>
      </c>
      <c r="B16" s="7">
        <v>84.643722618611179</v>
      </c>
      <c r="C16" s="7">
        <v>84.643722618611179</v>
      </c>
      <c r="D16" s="7">
        <f t="shared" si="0"/>
        <v>169.28744523722236</v>
      </c>
    </row>
    <row r="17" spans="1:4" x14ac:dyDescent="0.2">
      <c r="A17" s="5" t="s">
        <v>559</v>
      </c>
      <c r="B17" s="7">
        <v>39.652077664019238</v>
      </c>
      <c r="C17" s="7">
        <v>39.652077664019238</v>
      </c>
      <c r="D17" s="7">
        <f t="shared" si="0"/>
        <v>79.304155328038476</v>
      </c>
    </row>
    <row r="18" spans="1:4" x14ac:dyDescent="0.2">
      <c r="A18" s="5" t="s">
        <v>561</v>
      </c>
      <c r="B18" s="7">
        <v>24.16006405224989</v>
      </c>
      <c r="C18" s="7">
        <v>24.16006405224989</v>
      </c>
      <c r="D18" s="7">
        <f t="shared" si="0"/>
        <v>48.32012810449978</v>
      </c>
    </row>
    <row r="19" spans="1:4" x14ac:dyDescent="0.2">
      <c r="A19" s="5" t="s">
        <v>132</v>
      </c>
      <c r="B19" s="7">
        <v>20.480267448614025</v>
      </c>
      <c r="C19" s="7">
        <v>20.480267448614025</v>
      </c>
      <c r="D19" s="7">
        <f t="shared" si="0"/>
        <v>40.960534897228051</v>
      </c>
    </row>
    <row r="20" spans="1:4" x14ac:dyDescent="0.2">
      <c r="A20" s="5" t="s">
        <v>151</v>
      </c>
      <c r="B20" s="7">
        <v>19.897935305196324</v>
      </c>
      <c r="C20" s="7">
        <v>19.897935305196324</v>
      </c>
      <c r="D20" s="7">
        <f t="shared" si="0"/>
        <v>39.795870610392647</v>
      </c>
    </row>
    <row r="21" spans="1:4" x14ac:dyDescent="0.2">
      <c r="A21" s="5" t="s">
        <v>93</v>
      </c>
      <c r="B21" s="7">
        <v>19.341015539860123</v>
      </c>
      <c r="C21" s="7">
        <v>19.341015539860123</v>
      </c>
      <c r="D21" s="7">
        <f t="shared" si="0"/>
        <v>38.682031079720247</v>
      </c>
    </row>
    <row r="22" spans="1:4" x14ac:dyDescent="0.2">
      <c r="A22" s="5" t="s">
        <v>98</v>
      </c>
      <c r="B22" s="7">
        <v>18.184947040389407</v>
      </c>
      <c r="C22" s="7">
        <v>18.184947040389407</v>
      </c>
      <c r="D22" s="7">
        <f t="shared" si="0"/>
        <v>36.369894080778813</v>
      </c>
    </row>
    <row r="23" spans="1:4" x14ac:dyDescent="0.2">
      <c r="A23" s="5" t="s">
        <v>127</v>
      </c>
      <c r="B23" s="7">
        <v>15.857525837320921</v>
      </c>
      <c r="C23" s="7">
        <v>15.857525837320921</v>
      </c>
      <c r="D23" s="7">
        <f t="shared" si="0"/>
        <v>31.715051674641842</v>
      </c>
    </row>
    <row r="24" spans="1:4" x14ac:dyDescent="0.2">
      <c r="A24" s="5" t="s">
        <v>60</v>
      </c>
      <c r="B24" s="7">
        <v>14.641589697999871</v>
      </c>
      <c r="C24" s="7">
        <v>14.641589697999871</v>
      </c>
      <c r="D24" s="7">
        <f t="shared" si="0"/>
        <v>29.283179395999742</v>
      </c>
    </row>
    <row r="25" spans="1:4" x14ac:dyDescent="0.2">
      <c r="A25" s="5" t="s">
        <v>74</v>
      </c>
      <c r="B25" s="7">
        <v>13.027276312727038</v>
      </c>
      <c r="C25" s="7">
        <v>13.027276312727038</v>
      </c>
      <c r="D25" s="7">
        <f t="shared" si="0"/>
        <v>26.054552625454075</v>
      </c>
    </row>
    <row r="26" spans="1:4" x14ac:dyDescent="0.2">
      <c r="A26" s="5" t="s">
        <v>75</v>
      </c>
      <c r="B26" s="7">
        <v>13.027276312727038</v>
      </c>
      <c r="C26" s="7">
        <v>13.027276312727038</v>
      </c>
      <c r="D26" s="7">
        <f t="shared" si="0"/>
        <v>26.054552625454075</v>
      </c>
    </row>
    <row r="27" spans="1:4" x14ac:dyDescent="0.2">
      <c r="A27" s="5" t="s">
        <v>231</v>
      </c>
      <c r="B27" s="7">
        <v>12.530725367796407</v>
      </c>
      <c r="C27" s="7">
        <v>12.530725367796407</v>
      </c>
      <c r="D27" s="7">
        <f t="shared" si="0"/>
        <v>25.061450735592814</v>
      </c>
    </row>
    <row r="28" spans="1:4" x14ac:dyDescent="0.2">
      <c r="A28" s="5" t="s">
        <v>180</v>
      </c>
      <c r="B28" s="7">
        <v>11.962826503246502</v>
      </c>
      <c r="C28" s="7">
        <v>11.962826503246502</v>
      </c>
      <c r="D28" s="7">
        <f t="shared" si="0"/>
        <v>23.925653006493004</v>
      </c>
    </row>
    <row r="29" spans="1:4" x14ac:dyDescent="0.2">
      <c r="A29" s="5" t="s">
        <v>183</v>
      </c>
      <c r="B29" s="7">
        <v>10.107603917985722</v>
      </c>
      <c r="C29" s="7">
        <v>10.107603917985722</v>
      </c>
      <c r="D29" s="7">
        <f t="shared" si="0"/>
        <v>20.215207835971444</v>
      </c>
    </row>
    <row r="30" spans="1:4" x14ac:dyDescent="0.2">
      <c r="A30" s="5" t="s">
        <v>64</v>
      </c>
      <c r="B30" s="7">
        <v>9.9928191483738633</v>
      </c>
      <c r="C30" s="7">
        <v>9.9928191483738633</v>
      </c>
      <c r="D30" s="7">
        <f t="shared" si="0"/>
        <v>19.985638296747727</v>
      </c>
    </row>
    <row r="31" spans="1:4" x14ac:dyDescent="0.2">
      <c r="A31" s="5" t="s">
        <v>166</v>
      </c>
      <c r="B31" s="7">
        <v>9.0956626871091579</v>
      </c>
      <c r="C31" s="7">
        <v>9.0956626871091579</v>
      </c>
      <c r="D31" s="7">
        <f t="shared" si="0"/>
        <v>18.191325374218316</v>
      </c>
    </row>
    <row r="32" spans="1:4" x14ac:dyDescent="0.2">
      <c r="A32" s="5" t="s">
        <v>65</v>
      </c>
      <c r="B32" s="7">
        <v>8.1031088508046984</v>
      </c>
      <c r="C32" s="7">
        <v>8.1031088508046984</v>
      </c>
      <c r="D32" s="7">
        <f t="shared" si="0"/>
        <v>16.206217701609397</v>
      </c>
    </row>
    <row r="33" spans="1:4" x14ac:dyDescent="0.2">
      <c r="A33" s="5" t="s">
        <v>128</v>
      </c>
      <c r="B33" s="7">
        <v>8.0974913018474091</v>
      </c>
      <c r="C33" s="7">
        <v>8.0974913018474091</v>
      </c>
      <c r="D33" s="7">
        <f t="shared" si="0"/>
        <v>16.194982603694818</v>
      </c>
    </row>
    <row r="34" spans="1:4" x14ac:dyDescent="0.2">
      <c r="A34" s="5" t="s">
        <v>175</v>
      </c>
      <c r="B34" s="7">
        <v>7.1516157638748208</v>
      </c>
      <c r="C34" s="7">
        <v>7.1516157638748208</v>
      </c>
      <c r="D34" s="7">
        <f t="shared" si="0"/>
        <v>14.303231527749642</v>
      </c>
    </row>
    <row r="35" spans="1:4" x14ac:dyDescent="0.2">
      <c r="A35" s="5" t="s">
        <v>181</v>
      </c>
      <c r="B35" s="7">
        <v>6.7829632121488945</v>
      </c>
      <c r="C35" s="7">
        <v>6.7829632121488945</v>
      </c>
      <c r="D35" s="7">
        <f t="shared" si="0"/>
        <v>13.565926424297789</v>
      </c>
    </row>
    <row r="36" spans="1:4" x14ac:dyDescent="0.2">
      <c r="A36" s="5" t="s">
        <v>161</v>
      </c>
      <c r="B36" s="7">
        <v>6.2455678547739968</v>
      </c>
      <c r="C36" s="7">
        <v>6.2455678547739968</v>
      </c>
      <c r="D36" s="7">
        <f t="shared" si="0"/>
        <v>12.491135709547994</v>
      </c>
    </row>
    <row r="37" spans="1:4" x14ac:dyDescent="0.2">
      <c r="A37" s="5" t="s">
        <v>56</v>
      </c>
      <c r="B37" s="7">
        <v>5.9588096480203996</v>
      </c>
      <c r="C37" s="7">
        <v>5.9588096480203996</v>
      </c>
      <c r="D37" s="7">
        <f t="shared" si="0"/>
        <v>11.917619296040799</v>
      </c>
    </row>
    <row r="38" spans="1:4" x14ac:dyDescent="0.2">
      <c r="A38" s="5" t="s">
        <v>111</v>
      </c>
      <c r="B38" s="7">
        <v>4.4740604503157337</v>
      </c>
      <c r="C38" s="7">
        <v>4.4740604503157337</v>
      </c>
      <c r="D38" s="7">
        <f t="shared" si="0"/>
        <v>8.9481209006314675</v>
      </c>
    </row>
    <row r="39" spans="1:4" x14ac:dyDescent="0.2">
      <c r="A39" s="5" t="s">
        <v>110</v>
      </c>
      <c r="B39" s="7">
        <v>4.3886253909171788</v>
      </c>
      <c r="C39" s="7">
        <v>4.3886253909171788</v>
      </c>
      <c r="D39" s="7">
        <f t="shared" si="0"/>
        <v>8.7772507818343577</v>
      </c>
    </row>
    <row r="40" spans="1:4" x14ac:dyDescent="0.2">
      <c r="A40" s="5" t="s">
        <v>107</v>
      </c>
      <c r="B40" s="7">
        <v>4.3886253909171788</v>
      </c>
      <c r="C40" s="7">
        <v>4.3886253909171788</v>
      </c>
      <c r="D40" s="7">
        <f t="shared" si="0"/>
        <v>8.7772507818343577</v>
      </c>
    </row>
    <row r="41" spans="1:4" x14ac:dyDescent="0.2">
      <c r="A41" s="5" t="s">
        <v>108</v>
      </c>
      <c r="B41" s="7">
        <v>4.3886253909171788</v>
      </c>
      <c r="C41" s="7">
        <v>4.3886253909171788</v>
      </c>
      <c r="D41" s="7">
        <f t="shared" si="0"/>
        <v>8.7772507818343577</v>
      </c>
    </row>
    <row r="42" spans="1:4" x14ac:dyDescent="0.2">
      <c r="A42" s="5" t="s">
        <v>106</v>
      </c>
      <c r="B42" s="7">
        <v>4.3886253909171788</v>
      </c>
      <c r="C42" s="7">
        <v>4.3886253909171788</v>
      </c>
      <c r="D42" s="7">
        <f t="shared" si="0"/>
        <v>8.7772507818343577</v>
      </c>
    </row>
    <row r="43" spans="1:4" x14ac:dyDescent="0.2">
      <c r="A43" s="5" t="s">
        <v>109</v>
      </c>
      <c r="B43" s="7">
        <v>4.3886253909171788</v>
      </c>
      <c r="C43" s="7">
        <v>4.3886253909171788</v>
      </c>
      <c r="D43" s="7">
        <f t="shared" si="0"/>
        <v>8.7772507818343577</v>
      </c>
    </row>
    <row r="44" spans="1:4" x14ac:dyDescent="0.2">
      <c r="A44" s="5" t="s">
        <v>185</v>
      </c>
      <c r="B44" s="7">
        <v>4.3116527111096108</v>
      </c>
      <c r="C44" s="7">
        <v>4.3116527111096108</v>
      </c>
      <c r="D44" s="7">
        <f t="shared" ref="D44:D75" si="1">SUM(B44:C44)</f>
        <v>8.6233054222192216</v>
      </c>
    </row>
    <row r="45" spans="1:4" x14ac:dyDescent="0.2">
      <c r="A45" s="5" t="s">
        <v>174</v>
      </c>
      <c r="B45" s="7">
        <v>3.6320338501273697</v>
      </c>
      <c r="C45" s="7">
        <v>3.6320338501273697</v>
      </c>
      <c r="D45" s="7">
        <f t="shared" si="1"/>
        <v>7.2640677002547394</v>
      </c>
    </row>
    <row r="46" spans="1:4" x14ac:dyDescent="0.2">
      <c r="A46" s="5" t="s">
        <v>186</v>
      </c>
      <c r="B46" s="7">
        <v>3.3402638378213783</v>
      </c>
      <c r="C46" s="7">
        <v>3.3402638378213783</v>
      </c>
      <c r="D46" s="7">
        <f t="shared" si="1"/>
        <v>6.6805276756427565</v>
      </c>
    </row>
    <row r="47" spans="1:4" x14ac:dyDescent="0.2">
      <c r="A47" s="5" t="s">
        <v>190</v>
      </c>
      <c r="B47" s="7">
        <v>3.0510429956776486</v>
      </c>
      <c r="C47" s="7">
        <v>3.0510429956776486</v>
      </c>
      <c r="D47" s="7">
        <f t="shared" si="1"/>
        <v>6.1020859913552972</v>
      </c>
    </row>
    <row r="48" spans="1:4" x14ac:dyDescent="0.2">
      <c r="A48" s="5" t="s">
        <v>557</v>
      </c>
      <c r="B48" s="7">
        <v>2.7011405384448186</v>
      </c>
      <c r="C48" s="7">
        <v>2.7011405384448186</v>
      </c>
      <c r="D48" s="7">
        <f t="shared" si="1"/>
        <v>5.4022810768896372</v>
      </c>
    </row>
    <row r="49" spans="1:4" x14ac:dyDescent="0.2">
      <c r="A49" s="5" t="s">
        <v>188</v>
      </c>
      <c r="B49" s="7">
        <v>2.5360060600512395</v>
      </c>
      <c r="C49" s="7">
        <v>2.5360060600512395</v>
      </c>
      <c r="D49" s="7">
        <f t="shared" si="1"/>
        <v>5.072012120102479</v>
      </c>
    </row>
    <row r="50" spans="1:4" x14ac:dyDescent="0.2">
      <c r="A50" s="5" t="s">
        <v>150</v>
      </c>
      <c r="B50" s="7">
        <v>2.310067375641379</v>
      </c>
      <c r="C50" s="7">
        <v>2.310067375641379</v>
      </c>
      <c r="D50" s="7">
        <f t="shared" si="1"/>
        <v>4.620134751282758</v>
      </c>
    </row>
    <row r="51" spans="1:4" x14ac:dyDescent="0.2">
      <c r="A51" s="5" t="s">
        <v>160</v>
      </c>
      <c r="B51" s="7">
        <v>1.8797804324675143</v>
      </c>
      <c r="C51" s="7">
        <v>1.8797804324675143</v>
      </c>
      <c r="D51" s="7">
        <f t="shared" si="1"/>
        <v>3.7595608649350285</v>
      </c>
    </row>
    <row r="52" spans="1:4" x14ac:dyDescent="0.2">
      <c r="A52" s="5" t="s">
        <v>194</v>
      </c>
      <c r="B52" s="7">
        <v>1.8797804324675143</v>
      </c>
      <c r="C52" s="7">
        <v>1.8797804324675143</v>
      </c>
      <c r="D52" s="7">
        <f t="shared" si="1"/>
        <v>3.7595608649350285</v>
      </c>
    </row>
    <row r="53" spans="1:4" x14ac:dyDescent="0.2">
      <c r="A53" s="5" t="s">
        <v>165</v>
      </c>
      <c r="B53" s="7">
        <v>1.8694647665067941</v>
      </c>
      <c r="C53" s="7">
        <v>1.8694647665067941</v>
      </c>
      <c r="D53" s="7">
        <f t="shared" si="1"/>
        <v>3.7389295330135881</v>
      </c>
    </row>
    <row r="54" spans="1:4" x14ac:dyDescent="0.2">
      <c r="A54" s="5" t="s">
        <v>474</v>
      </c>
      <c r="B54" s="7">
        <v>1.7947419907745448</v>
      </c>
      <c r="C54" s="7">
        <v>1.7947419907745448</v>
      </c>
      <c r="D54" s="7">
        <f t="shared" si="1"/>
        <v>3.5894839815490895</v>
      </c>
    </row>
    <row r="55" spans="1:4" x14ac:dyDescent="0.2">
      <c r="A55" s="5" t="s">
        <v>202</v>
      </c>
      <c r="B55" s="7">
        <v>0.95695198880493082</v>
      </c>
      <c r="C55" s="7">
        <v>0.95695198880493082</v>
      </c>
      <c r="D55" s="7">
        <f t="shared" si="1"/>
        <v>1.9139039776098616</v>
      </c>
    </row>
    <row r="56" spans="1:4" x14ac:dyDescent="0.2">
      <c r="A56" s="5" t="s">
        <v>84</v>
      </c>
      <c r="B56" s="7">
        <v>0.84400608310078529</v>
      </c>
      <c r="C56" s="7">
        <v>0.84400608310078529</v>
      </c>
      <c r="D56" s="7">
        <f t="shared" si="1"/>
        <v>1.6880121662015706</v>
      </c>
    </row>
    <row r="57" spans="1:4" x14ac:dyDescent="0.2">
      <c r="A57" s="5" t="s">
        <v>12</v>
      </c>
      <c r="B57" s="7">
        <v>0.79390966126987073</v>
      </c>
      <c r="C57" s="7">
        <v>0.79390966126987073</v>
      </c>
      <c r="D57" s="7">
        <f t="shared" si="1"/>
        <v>1.5878193225397415</v>
      </c>
    </row>
    <row r="58" spans="1:4" x14ac:dyDescent="0.2">
      <c r="A58" s="5" t="s">
        <v>7</v>
      </c>
      <c r="B58" s="7">
        <v>0.40825302682085518</v>
      </c>
      <c r="C58" s="7">
        <v>0.40825302682085518</v>
      </c>
      <c r="D58" s="7">
        <f t="shared" si="1"/>
        <v>0.81650605364171036</v>
      </c>
    </row>
    <row r="59" spans="1:4" x14ac:dyDescent="0.2">
      <c r="A59" s="5" t="s">
        <v>73</v>
      </c>
      <c r="B59" s="7">
        <v>0.38748107589470737</v>
      </c>
      <c r="C59" s="7">
        <v>0.38748107589470737</v>
      </c>
      <c r="D59" s="7">
        <f t="shared" si="1"/>
        <v>0.77496215178941474</v>
      </c>
    </row>
    <row r="60" spans="1:4" x14ac:dyDescent="0.2">
      <c r="A60" s="5" t="s">
        <v>189</v>
      </c>
      <c r="B60" s="7">
        <v>0.33043302736953606</v>
      </c>
      <c r="C60" s="7">
        <v>0.33043302736953606</v>
      </c>
      <c r="D60" s="7">
        <f t="shared" si="1"/>
        <v>0.66086605473907212</v>
      </c>
    </row>
    <row r="61" spans="1:4" x14ac:dyDescent="0.2">
      <c r="A61" s="5" t="s">
        <v>124</v>
      </c>
      <c r="B61" s="7">
        <v>0.25103376832688673</v>
      </c>
      <c r="C61" s="7">
        <v>0.25103376832688673</v>
      </c>
      <c r="D61" s="7">
        <f t="shared" si="1"/>
        <v>0.50206753665377346</v>
      </c>
    </row>
    <row r="62" spans="1:4" x14ac:dyDescent="0.2">
      <c r="A62" s="5" t="s">
        <v>55</v>
      </c>
      <c r="B62" s="7">
        <v>0.23541424195784097</v>
      </c>
      <c r="C62" s="7">
        <v>0.23541424195784097</v>
      </c>
      <c r="D62" s="7">
        <f t="shared" si="1"/>
        <v>0.47082848391568194</v>
      </c>
    </row>
    <row r="63" spans="1:4" x14ac:dyDescent="0.2">
      <c r="A63" s="5" t="s">
        <v>178</v>
      </c>
      <c r="B63" s="7">
        <v>0.21242844311142667</v>
      </c>
      <c r="C63" s="7">
        <v>0.21242844311142667</v>
      </c>
      <c r="D63" s="7">
        <f t="shared" si="1"/>
        <v>0.42485688622285334</v>
      </c>
    </row>
    <row r="64" spans="1:4" x14ac:dyDescent="0.2">
      <c r="A64" s="5" t="s">
        <v>173</v>
      </c>
      <c r="B64" s="7">
        <v>0.20650441683618609</v>
      </c>
      <c r="C64" s="7">
        <v>0.20650441683618609</v>
      </c>
      <c r="D64" s="7">
        <f t="shared" si="1"/>
        <v>0.41300883367237218</v>
      </c>
    </row>
    <row r="65" spans="1:4" x14ac:dyDescent="0.2">
      <c r="A65" s="5" t="s">
        <v>184</v>
      </c>
      <c r="B65" s="7">
        <v>0.20078591064474874</v>
      </c>
      <c r="C65" s="7">
        <v>0.20078591064474874</v>
      </c>
      <c r="D65" s="7">
        <f t="shared" si="1"/>
        <v>0.40157182128949748</v>
      </c>
    </row>
    <row r="66" spans="1:4" x14ac:dyDescent="0.2">
      <c r="A66" s="5" t="s">
        <v>201</v>
      </c>
      <c r="B66" s="7">
        <v>0.18673482702051711</v>
      </c>
      <c r="C66" s="7">
        <v>0.18673482702051711</v>
      </c>
      <c r="D66" s="7">
        <f t="shared" si="1"/>
        <v>0.37346965404103422</v>
      </c>
    </row>
    <row r="67" spans="1:4" x14ac:dyDescent="0.2">
      <c r="A67" s="5" t="s">
        <v>121</v>
      </c>
      <c r="B67" s="7">
        <v>0.15901846063112313</v>
      </c>
      <c r="C67" s="7">
        <v>0.15901846063112313</v>
      </c>
      <c r="D67" s="7">
        <f t="shared" si="1"/>
        <v>0.31803692126224625</v>
      </c>
    </row>
    <row r="68" spans="1:4" x14ac:dyDescent="0.2">
      <c r="A68" s="5" t="s">
        <v>122</v>
      </c>
      <c r="B68" s="7">
        <v>0.15901846063112313</v>
      </c>
      <c r="C68" s="7">
        <v>0.15901846063112313</v>
      </c>
      <c r="D68" s="7">
        <f t="shared" si="1"/>
        <v>0.31803692126224625</v>
      </c>
    </row>
    <row r="69" spans="1:4" x14ac:dyDescent="0.2">
      <c r="A69" s="5" t="s">
        <v>21</v>
      </c>
      <c r="B69" s="7">
        <v>0.13608314040178332</v>
      </c>
      <c r="C69" s="7">
        <v>0.13608314040178332</v>
      </c>
      <c r="D69" s="7">
        <f t="shared" si="1"/>
        <v>0.27216628080356664</v>
      </c>
    </row>
    <row r="70" spans="1:4" x14ac:dyDescent="0.2">
      <c r="A70" s="5" t="s">
        <v>204</v>
      </c>
      <c r="B70" s="7">
        <v>0.10698221765834645</v>
      </c>
      <c r="C70" s="7">
        <v>0.10698221765834645</v>
      </c>
      <c r="D70" s="7">
        <f t="shared" si="1"/>
        <v>0.2139644353166929</v>
      </c>
    </row>
    <row r="71" spans="1:4" x14ac:dyDescent="0.2">
      <c r="A71" s="5" t="s">
        <v>171</v>
      </c>
      <c r="B71" s="7">
        <v>9.0655990650258006E-2</v>
      </c>
      <c r="C71" s="7">
        <v>9.0655990650258006E-2</v>
      </c>
      <c r="D71" s="7">
        <f t="shared" si="1"/>
        <v>0.18131198130051601</v>
      </c>
    </row>
    <row r="72" spans="1:4" x14ac:dyDescent="0.2">
      <c r="A72" s="5" t="s">
        <v>102</v>
      </c>
      <c r="B72" s="7">
        <v>8.8982985055789568E-2</v>
      </c>
      <c r="C72" s="7">
        <v>8.8982985055789568E-2</v>
      </c>
      <c r="D72" s="7">
        <f t="shared" si="1"/>
        <v>0.17796597011157914</v>
      </c>
    </row>
    <row r="73" spans="1:4" x14ac:dyDescent="0.2">
      <c r="A73" s="5" t="s">
        <v>254</v>
      </c>
      <c r="B73" s="7">
        <v>8.760563993275737E-2</v>
      </c>
      <c r="C73" s="7">
        <v>8.760563993275737E-2</v>
      </c>
      <c r="D73" s="7">
        <f t="shared" si="1"/>
        <v>0.17521127986551474</v>
      </c>
    </row>
    <row r="74" spans="1:4" x14ac:dyDescent="0.2">
      <c r="A74" s="5" t="s">
        <v>66</v>
      </c>
      <c r="B74" s="7">
        <v>6.768821988137029E-2</v>
      </c>
      <c r="C74" s="7">
        <v>6.768821988137029E-2</v>
      </c>
      <c r="D74" s="7">
        <f t="shared" si="1"/>
        <v>0.13537643976274058</v>
      </c>
    </row>
    <row r="75" spans="1:4" x14ac:dyDescent="0.2">
      <c r="A75" s="5" t="s">
        <v>250</v>
      </c>
      <c r="B75" s="7">
        <v>4.5398304827482742E-2</v>
      </c>
      <c r="C75" s="7">
        <v>4.5398304827482742E-2</v>
      </c>
      <c r="D75" s="7">
        <f t="shared" si="1"/>
        <v>9.0796609654965485E-2</v>
      </c>
    </row>
    <row r="76" spans="1:4" x14ac:dyDescent="0.2">
      <c r="A76" s="5" t="s">
        <v>246</v>
      </c>
      <c r="B76" s="7">
        <v>4.3148400752163134E-2</v>
      </c>
      <c r="C76" s="7">
        <v>4.3148400752163134E-2</v>
      </c>
      <c r="D76" s="7">
        <f t="shared" ref="D76:D107" si="2">SUM(B76:C76)</f>
        <v>8.6296801504326268E-2</v>
      </c>
    </row>
    <row r="77" spans="1:4" x14ac:dyDescent="0.2">
      <c r="A77" s="5" t="s">
        <v>147</v>
      </c>
      <c r="B77" s="7">
        <v>3.2245019464075785E-2</v>
      </c>
      <c r="C77" s="7">
        <v>3.2245019464075785E-2</v>
      </c>
      <c r="D77" s="7">
        <f t="shared" si="2"/>
        <v>6.4490038928151569E-2</v>
      </c>
    </row>
    <row r="78" spans="1:4" x14ac:dyDescent="0.2">
      <c r="A78" s="5" t="s">
        <v>196</v>
      </c>
      <c r="B78" s="7">
        <v>3.1733022062320357E-2</v>
      </c>
      <c r="C78" s="7">
        <v>3.1733022062320357E-2</v>
      </c>
      <c r="D78" s="7">
        <f t="shared" si="2"/>
        <v>6.3466044124640714E-2</v>
      </c>
    </row>
    <row r="79" spans="1:4" x14ac:dyDescent="0.2">
      <c r="A79" s="5" t="s">
        <v>26</v>
      </c>
      <c r="B79" s="7">
        <v>2.4294637274845422E-2</v>
      </c>
      <c r="C79" s="7">
        <v>2.4294637274845422E-2</v>
      </c>
      <c r="D79" s="7">
        <f t="shared" si="2"/>
        <v>4.8589274549690843E-2</v>
      </c>
    </row>
    <row r="80" spans="1:4" x14ac:dyDescent="0.2">
      <c r="A80" s="5" t="s">
        <v>28</v>
      </c>
      <c r="B80" s="7">
        <v>2.4294637274845422E-2</v>
      </c>
      <c r="C80" s="7">
        <v>2.4294637274845422E-2</v>
      </c>
      <c r="D80" s="7">
        <f t="shared" si="2"/>
        <v>4.8589274549690843E-2</v>
      </c>
    </row>
    <row r="81" spans="1:4" x14ac:dyDescent="0.2">
      <c r="A81" s="5" t="s">
        <v>33</v>
      </c>
      <c r="B81" s="7">
        <v>2.4294637274845422E-2</v>
      </c>
      <c r="C81" s="7">
        <v>2.4294637274845422E-2</v>
      </c>
      <c r="D81" s="7">
        <f t="shared" si="2"/>
        <v>4.8589274549690843E-2</v>
      </c>
    </row>
    <row r="82" spans="1:4" x14ac:dyDescent="0.2">
      <c r="A82" s="5" t="s">
        <v>34</v>
      </c>
      <c r="B82" s="7">
        <v>2.4294637274845422E-2</v>
      </c>
      <c r="C82" s="7">
        <v>2.4294637274845422E-2</v>
      </c>
      <c r="D82" s="7">
        <f t="shared" si="2"/>
        <v>4.8589274549690843E-2</v>
      </c>
    </row>
    <row r="83" spans="1:4" x14ac:dyDescent="0.2">
      <c r="A83" s="5" t="s">
        <v>35</v>
      </c>
      <c r="B83" s="7">
        <v>2.4294637274845422E-2</v>
      </c>
      <c r="C83" s="7">
        <v>2.4294637274845422E-2</v>
      </c>
      <c r="D83" s="7">
        <f t="shared" si="2"/>
        <v>4.8589274549690843E-2</v>
      </c>
    </row>
    <row r="84" spans="1:4" x14ac:dyDescent="0.2">
      <c r="A84" s="5" t="s">
        <v>43</v>
      </c>
      <c r="B84" s="7">
        <v>2.4294637274845422E-2</v>
      </c>
      <c r="C84" s="7">
        <v>2.4294637274845422E-2</v>
      </c>
      <c r="D84" s="7">
        <f t="shared" si="2"/>
        <v>4.8589274549690843E-2</v>
      </c>
    </row>
    <row r="85" spans="1:4" x14ac:dyDescent="0.2">
      <c r="A85" s="5" t="s">
        <v>47</v>
      </c>
      <c r="B85" s="7">
        <v>2.4294637274845422E-2</v>
      </c>
      <c r="C85" s="7">
        <v>2.4294637274845422E-2</v>
      </c>
      <c r="D85" s="7">
        <f t="shared" si="2"/>
        <v>4.8589274549690843E-2</v>
      </c>
    </row>
    <row r="86" spans="1:4" x14ac:dyDescent="0.2">
      <c r="A86" s="5" t="s">
        <v>49</v>
      </c>
      <c r="B86" s="7">
        <v>2.4294637274845422E-2</v>
      </c>
      <c r="C86" s="7">
        <v>2.4294637274845422E-2</v>
      </c>
      <c r="D86" s="7">
        <f t="shared" si="2"/>
        <v>4.8589274549690843E-2</v>
      </c>
    </row>
    <row r="87" spans="1:4" x14ac:dyDescent="0.2">
      <c r="A87" s="5" t="s">
        <v>50</v>
      </c>
      <c r="B87" s="7">
        <v>2.4294637274845422E-2</v>
      </c>
      <c r="C87" s="7">
        <v>2.4294637274845422E-2</v>
      </c>
      <c r="D87" s="7">
        <f t="shared" si="2"/>
        <v>4.8589274549690843E-2</v>
      </c>
    </row>
    <row r="88" spans="1:4" x14ac:dyDescent="0.2">
      <c r="A88" s="5" t="s">
        <v>37</v>
      </c>
      <c r="B88" s="7">
        <v>2.4294637274845422E-2</v>
      </c>
      <c r="C88" s="7">
        <v>2.4294637274845422E-2</v>
      </c>
      <c r="D88" s="7">
        <f t="shared" si="2"/>
        <v>4.8589274549690843E-2</v>
      </c>
    </row>
    <row r="89" spans="1:4" x14ac:dyDescent="0.2">
      <c r="A89" s="5" t="s">
        <v>38</v>
      </c>
      <c r="B89" s="7">
        <v>2.4294637274845422E-2</v>
      </c>
      <c r="C89" s="7">
        <v>2.4294637274845422E-2</v>
      </c>
      <c r="D89" s="7">
        <f t="shared" si="2"/>
        <v>4.8589274549690843E-2</v>
      </c>
    </row>
    <row r="90" spans="1:4" x14ac:dyDescent="0.2">
      <c r="A90" s="5" t="s">
        <v>39</v>
      </c>
      <c r="B90" s="7">
        <v>2.4294637274845422E-2</v>
      </c>
      <c r="C90" s="7">
        <v>2.4294637274845422E-2</v>
      </c>
      <c r="D90" s="7">
        <f t="shared" si="2"/>
        <v>4.8589274549690843E-2</v>
      </c>
    </row>
    <row r="91" spans="1:4" x14ac:dyDescent="0.2">
      <c r="A91" s="5" t="s">
        <v>22</v>
      </c>
      <c r="B91" s="7">
        <v>2.4294637274845422E-2</v>
      </c>
      <c r="C91" s="7">
        <v>2.4294637274845422E-2</v>
      </c>
      <c r="D91" s="7">
        <f t="shared" si="2"/>
        <v>4.8589274549690843E-2</v>
      </c>
    </row>
    <row r="92" spans="1:4" x14ac:dyDescent="0.2">
      <c r="A92" s="5" t="s">
        <v>23</v>
      </c>
      <c r="B92" s="7">
        <v>2.4294637274845422E-2</v>
      </c>
      <c r="C92" s="7">
        <v>2.4294637274845422E-2</v>
      </c>
      <c r="D92" s="7">
        <f t="shared" si="2"/>
        <v>4.8589274549690843E-2</v>
      </c>
    </row>
    <row r="93" spans="1:4" x14ac:dyDescent="0.2">
      <c r="A93" s="5" t="s">
        <v>24</v>
      </c>
      <c r="B93" s="7">
        <v>2.4294637274845422E-2</v>
      </c>
      <c r="C93" s="7">
        <v>2.4294637274845422E-2</v>
      </c>
      <c r="D93" s="7">
        <f t="shared" si="2"/>
        <v>4.8589274549690843E-2</v>
      </c>
    </row>
    <row r="94" spans="1:4" x14ac:dyDescent="0.2">
      <c r="A94" s="5" t="s">
        <v>25</v>
      </c>
      <c r="B94" s="7">
        <v>2.4294637274845422E-2</v>
      </c>
      <c r="C94" s="7">
        <v>2.4294637274845422E-2</v>
      </c>
      <c r="D94" s="7">
        <f t="shared" si="2"/>
        <v>4.8589274549690843E-2</v>
      </c>
    </row>
    <row r="95" spans="1:4" x14ac:dyDescent="0.2">
      <c r="A95" s="5" t="s">
        <v>27</v>
      </c>
      <c r="B95" s="7">
        <v>2.4294637274845422E-2</v>
      </c>
      <c r="C95" s="7">
        <v>2.4294637274845422E-2</v>
      </c>
      <c r="D95" s="7">
        <f t="shared" si="2"/>
        <v>4.8589274549690843E-2</v>
      </c>
    </row>
    <row r="96" spans="1:4" x14ac:dyDescent="0.2">
      <c r="A96" s="5" t="s">
        <v>29</v>
      </c>
      <c r="B96" s="7">
        <v>2.4294637274845422E-2</v>
      </c>
      <c r="C96" s="7">
        <v>2.4294637274845422E-2</v>
      </c>
      <c r="D96" s="7">
        <f t="shared" si="2"/>
        <v>4.8589274549690843E-2</v>
      </c>
    </row>
    <row r="97" spans="1:4" x14ac:dyDescent="0.2">
      <c r="A97" s="5" t="s">
        <v>30</v>
      </c>
      <c r="B97" s="7">
        <v>2.4294637274845422E-2</v>
      </c>
      <c r="C97" s="7">
        <v>2.4294637274845422E-2</v>
      </c>
      <c r="D97" s="7">
        <f t="shared" si="2"/>
        <v>4.8589274549690843E-2</v>
      </c>
    </row>
    <row r="98" spans="1:4" x14ac:dyDescent="0.2">
      <c r="A98" s="5" t="s">
        <v>31</v>
      </c>
      <c r="B98" s="7">
        <v>2.4294637274845422E-2</v>
      </c>
      <c r="C98" s="7">
        <v>2.4294637274845422E-2</v>
      </c>
      <c r="D98" s="7">
        <f t="shared" si="2"/>
        <v>4.8589274549690843E-2</v>
      </c>
    </row>
    <row r="99" spans="1:4" x14ac:dyDescent="0.2">
      <c r="A99" s="5" t="s">
        <v>32</v>
      </c>
      <c r="B99" s="7">
        <v>2.4294637274845422E-2</v>
      </c>
      <c r="C99" s="7">
        <v>2.4294637274845422E-2</v>
      </c>
      <c r="D99" s="7">
        <f t="shared" si="2"/>
        <v>4.8589274549690843E-2</v>
      </c>
    </row>
    <row r="100" spans="1:4" x14ac:dyDescent="0.2">
      <c r="A100" s="5" t="s">
        <v>36</v>
      </c>
      <c r="B100" s="7">
        <v>2.4294637274845422E-2</v>
      </c>
      <c r="C100" s="7">
        <v>2.4294637274845422E-2</v>
      </c>
      <c r="D100" s="7">
        <f t="shared" si="2"/>
        <v>4.8589274549690843E-2</v>
      </c>
    </row>
    <row r="101" spans="1:4" x14ac:dyDescent="0.2">
      <c r="A101" s="5" t="s">
        <v>40</v>
      </c>
      <c r="B101" s="7">
        <v>2.4294637274845422E-2</v>
      </c>
      <c r="C101" s="7">
        <v>2.4294637274845422E-2</v>
      </c>
      <c r="D101" s="7">
        <f t="shared" si="2"/>
        <v>4.8589274549690843E-2</v>
      </c>
    </row>
    <row r="102" spans="1:4" x14ac:dyDescent="0.2">
      <c r="A102" s="5" t="s">
        <v>41</v>
      </c>
      <c r="B102" s="7">
        <v>2.4294637274845422E-2</v>
      </c>
      <c r="C102" s="7">
        <v>2.4294637274845422E-2</v>
      </c>
      <c r="D102" s="7">
        <f t="shared" si="2"/>
        <v>4.8589274549690843E-2</v>
      </c>
    </row>
    <row r="103" spans="1:4" x14ac:dyDescent="0.2">
      <c r="A103" s="5" t="s">
        <v>42</v>
      </c>
      <c r="B103" s="7">
        <v>2.4294637274845422E-2</v>
      </c>
      <c r="C103" s="7">
        <v>2.4294637274845422E-2</v>
      </c>
      <c r="D103" s="7">
        <f t="shared" si="2"/>
        <v>4.8589274549690843E-2</v>
      </c>
    </row>
    <row r="104" spans="1:4" x14ac:dyDescent="0.2">
      <c r="A104" s="5" t="s">
        <v>44</v>
      </c>
      <c r="B104" s="7">
        <v>2.4294637274845422E-2</v>
      </c>
      <c r="C104" s="7">
        <v>2.4294637274845422E-2</v>
      </c>
      <c r="D104" s="7">
        <f t="shared" si="2"/>
        <v>4.8589274549690843E-2</v>
      </c>
    </row>
    <row r="105" spans="1:4" x14ac:dyDescent="0.2">
      <c r="A105" s="5" t="s">
        <v>45</v>
      </c>
      <c r="B105" s="7">
        <v>2.4294637274845422E-2</v>
      </c>
      <c r="C105" s="7">
        <v>2.4294637274845422E-2</v>
      </c>
      <c r="D105" s="7">
        <f t="shared" si="2"/>
        <v>4.8589274549690843E-2</v>
      </c>
    </row>
    <row r="106" spans="1:4" x14ac:dyDescent="0.2">
      <c r="A106" s="5" t="s">
        <v>46</v>
      </c>
      <c r="B106" s="7">
        <v>2.4294637274845422E-2</v>
      </c>
      <c r="C106" s="7">
        <v>2.4294637274845422E-2</v>
      </c>
      <c r="D106" s="7">
        <f t="shared" si="2"/>
        <v>4.8589274549690843E-2</v>
      </c>
    </row>
    <row r="107" spans="1:4" x14ac:dyDescent="0.2">
      <c r="A107" s="5" t="s">
        <v>48</v>
      </c>
      <c r="B107" s="7">
        <v>2.4294637274845422E-2</v>
      </c>
      <c r="C107" s="7">
        <v>2.4294637274845422E-2</v>
      </c>
      <c r="D107" s="7">
        <f t="shared" si="2"/>
        <v>4.8589274549690843E-2</v>
      </c>
    </row>
    <row r="108" spans="1:4" x14ac:dyDescent="0.2">
      <c r="A108" s="5" t="s">
        <v>233</v>
      </c>
      <c r="B108" s="7">
        <v>1.6913942335455606E-2</v>
      </c>
      <c r="C108" s="7">
        <v>1.6913942335455606E-2</v>
      </c>
      <c r="D108" s="7">
        <f t="shared" ref="D108:D139" si="3">SUM(B108:C108)</f>
        <v>3.3827884670911211E-2</v>
      </c>
    </row>
    <row r="109" spans="1:4" x14ac:dyDescent="0.2">
      <c r="A109" s="5" t="s">
        <v>197</v>
      </c>
      <c r="B109" s="7">
        <v>1.2890075431518608E-2</v>
      </c>
      <c r="C109" s="7">
        <v>1.2890075431518608E-2</v>
      </c>
      <c r="D109" s="7">
        <f t="shared" si="3"/>
        <v>2.5780150863037216E-2</v>
      </c>
    </row>
    <row r="110" spans="1:4" x14ac:dyDescent="0.2">
      <c r="A110" s="5" t="s">
        <v>232</v>
      </c>
      <c r="B110" s="7">
        <v>1.2295148873140828E-2</v>
      </c>
      <c r="C110" s="7">
        <v>1.2295148873140828E-2</v>
      </c>
      <c r="D110" s="7">
        <f t="shared" si="3"/>
        <v>2.4590297746281655E-2</v>
      </c>
    </row>
    <row r="111" spans="1:4" x14ac:dyDescent="0.2">
      <c r="A111" s="5" t="s">
        <v>235</v>
      </c>
      <c r="B111" s="7">
        <v>1.1339660764231055E-2</v>
      </c>
      <c r="C111" s="7">
        <v>1.1339660764231055E-2</v>
      </c>
      <c r="D111" s="7">
        <f t="shared" si="3"/>
        <v>2.267932152846211E-2</v>
      </c>
    </row>
    <row r="112" spans="1:4" x14ac:dyDescent="0.2">
      <c r="A112" s="5" t="s">
        <v>247</v>
      </c>
      <c r="B112" s="7">
        <v>1.0589692739124518E-2</v>
      </c>
      <c r="C112" s="7">
        <v>1.0589692739124518E-2</v>
      </c>
      <c r="D112" s="7">
        <f t="shared" si="3"/>
        <v>2.1179385478249036E-2</v>
      </c>
    </row>
    <row r="113" spans="1:4" x14ac:dyDescent="0.2">
      <c r="A113" s="5" t="s">
        <v>509</v>
      </c>
      <c r="B113" s="7">
        <v>9.414262084390234E-3</v>
      </c>
      <c r="C113" s="7">
        <v>9.414262084390234E-3</v>
      </c>
      <c r="D113" s="7">
        <f t="shared" si="3"/>
        <v>1.8828524168780468E-2</v>
      </c>
    </row>
    <row r="114" spans="1:4" x14ac:dyDescent="0.2">
      <c r="A114" s="5" t="s">
        <v>510</v>
      </c>
      <c r="B114" s="7">
        <v>9.414262084390234E-3</v>
      </c>
      <c r="C114" s="7">
        <v>9.414262084390234E-3</v>
      </c>
      <c r="D114" s="7">
        <f t="shared" si="3"/>
        <v>1.8828524168780468E-2</v>
      </c>
    </row>
    <row r="115" spans="1:4" x14ac:dyDescent="0.2">
      <c r="A115" s="5" t="s">
        <v>404</v>
      </c>
      <c r="B115" s="7">
        <v>9.414262084390234E-3</v>
      </c>
      <c r="C115" s="7">
        <v>9.414262084390234E-3</v>
      </c>
      <c r="D115" s="7">
        <f t="shared" si="3"/>
        <v>1.8828524168780468E-2</v>
      </c>
    </row>
    <row r="116" spans="1:4" x14ac:dyDescent="0.2">
      <c r="A116" s="5" t="s">
        <v>511</v>
      </c>
      <c r="B116" s="7">
        <v>9.414262084390234E-3</v>
      </c>
      <c r="C116" s="7">
        <v>9.414262084390234E-3</v>
      </c>
      <c r="D116" s="7">
        <f t="shared" si="3"/>
        <v>1.8828524168780468E-2</v>
      </c>
    </row>
    <row r="117" spans="1:4" x14ac:dyDescent="0.2">
      <c r="A117" s="5" t="s">
        <v>172</v>
      </c>
      <c r="B117" s="7">
        <v>5.0839178625010448E-3</v>
      </c>
      <c r="C117" s="7">
        <v>5.0839178625010448E-3</v>
      </c>
      <c r="D117" s="7">
        <f t="shared" si="3"/>
        <v>1.016783572500209E-2</v>
      </c>
    </row>
    <row r="118" spans="1:4" x14ac:dyDescent="0.2">
      <c r="A118" s="5" t="s">
        <v>205</v>
      </c>
      <c r="B118" s="7">
        <v>5.0370448609318875E-3</v>
      </c>
      <c r="C118" s="7">
        <v>5.0370448609318875E-3</v>
      </c>
      <c r="D118" s="7">
        <f t="shared" si="3"/>
        <v>1.0074089721863775E-2</v>
      </c>
    </row>
    <row r="119" spans="1:4" x14ac:dyDescent="0.2">
      <c r="A119" s="5" t="s">
        <v>81</v>
      </c>
      <c r="B119" s="7">
        <v>4.9505100888042096E-3</v>
      </c>
      <c r="C119" s="7">
        <v>4.9505100888042096E-3</v>
      </c>
      <c r="D119" s="7">
        <f t="shared" si="3"/>
        <v>9.9010201776084193E-3</v>
      </c>
    </row>
    <row r="120" spans="1:4" x14ac:dyDescent="0.2">
      <c r="A120" s="5" t="s">
        <v>182</v>
      </c>
      <c r="B120" s="7">
        <v>3.5839818122879708E-3</v>
      </c>
      <c r="C120" s="7">
        <v>3.5839818122879708E-3</v>
      </c>
      <c r="D120" s="7">
        <f t="shared" si="3"/>
        <v>7.1679636245759416E-3</v>
      </c>
    </row>
    <row r="121" spans="1:4" x14ac:dyDescent="0.2">
      <c r="A121" s="5" t="s">
        <v>72</v>
      </c>
      <c r="B121" s="7">
        <v>3.5407144262241327E-3</v>
      </c>
      <c r="C121" s="7">
        <v>3.5407144262241327E-3</v>
      </c>
      <c r="D121" s="7">
        <f t="shared" si="3"/>
        <v>7.0814288524482655E-3</v>
      </c>
    </row>
    <row r="122" spans="1:4" x14ac:dyDescent="0.2">
      <c r="A122" s="5" t="s">
        <v>70</v>
      </c>
      <c r="B122" s="7">
        <v>3.1657304136708635E-3</v>
      </c>
      <c r="C122" s="7">
        <v>3.1657304136708635E-3</v>
      </c>
      <c r="D122" s="7">
        <f t="shared" si="3"/>
        <v>6.3314608273417269E-3</v>
      </c>
    </row>
    <row r="123" spans="1:4" x14ac:dyDescent="0.2">
      <c r="A123" s="5" t="s">
        <v>54</v>
      </c>
      <c r="B123" s="7">
        <v>2.859253095718673E-3</v>
      </c>
      <c r="C123" s="7">
        <v>2.859253095718673E-3</v>
      </c>
      <c r="D123" s="7">
        <f t="shared" si="3"/>
        <v>5.7185061914373459E-3</v>
      </c>
    </row>
    <row r="124" spans="1:4" x14ac:dyDescent="0.2">
      <c r="A124" s="5" t="s">
        <v>18</v>
      </c>
      <c r="B124" s="7">
        <v>2.2607209218355709E-3</v>
      </c>
      <c r="C124" s="7">
        <v>2.2607209218355709E-3</v>
      </c>
      <c r="D124" s="7">
        <f t="shared" si="3"/>
        <v>4.5214418436711418E-3</v>
      </c>
    </row>
    <row r="125" spans="1:4" x14ac:dyDescent="0.2">
      <c r="A125" s="5" t="s">
        <v>63</v>
      </c>
      <c r="B125" s="7">
        <v>1.7487235200801467E-3</v>
      </c>
      <c r="C125" s="7">
        <v>1.7487235200801467E-3</v>
      </c>
      <c r="D125" s="7">
        <f t="shared" si="3"/>
        <v>3.4974470401602934E-3</v>
      </c>
    </row>
    <row r="126" spans="1:4" x14ac:dyDescent="0.2">
      <c r="A126" s="5" t="s">
        <v>193</v>
      </c>
      <c r="B126" s="7">
        <v>1.4746967416758351E-3</v>
      </c>
      <c r="C126" s="7">
        <v>1.4746967416758351E-3</v>
      </c>
      <c r="D126" s="7">
        <f t="shared" si="3"/>
        <v>2.9493934833516701E-3</v>
      </c>
    </row>
    <row r="127" spans="1:4" x14ac:dyDescent="0.2">
      <c r="A127" s="5" t="s">
        <v>13</v>
      </c>
      <c r="B127" s="7">
        <v>1.31604965944176E-3</v>
      </c>
      <c r="C127" s="7">
        <v>1.31604965944176E-3</v>
      </c>
      <c r="D127" s="7">
        <f t="shared" si="3"/>
        <v>2.63209931888352E-3</v>
      </c>
    </row>
    <row r="128" spans="1:4" x14ac:dyDescent="0.2">
      <c r="A128" s="5" t="s">
        <v>8</v>
      </c>
      <c r="B128" s="7">
        <v>1.3052328129258004E-3</v>
      </c>
      <c r="C128" s="7">
        <v>1.3052328129258004E-3</v>
      </c>
      <c r="D128" s="7">
        <f t="shared" si="3"/>
        <v>2.6104656258516008E-3</v>
      </c>
    </row>
    <row r="129" spans="1:4" x14ac:dyDescent="0.2">
      <c r="A129" s="5" t="s">
        <v>58</v>
      </c>
      <c r="B129" s="7">
        <v>1.1141351911438462E-3</v>
      </c>
      <c r="C129" s="7">
        <v>1.1141351911438462E-3</v>
      </c>
      <c r="D129" s="7">
        <f t="shared" si="3"/>
        <v>2.2282703822876925E-3</v>
      </c>
    </row>
    <row r="130" spans="1:4" x14ac:dyDescent="0.2">
      <c r="A130" s="5" t="s">
        <v>57</v>
      </c>
      <c r="B130" s="7">
        <v>1.0780790360906474E-3</v>
      </c>
      <c r="C130" s="7">
        <v>1.0780790360906474E-3</v>
      </c>
      <c r="D130" s="7">
        <f t="shared" si="3"/>
        <v>2.1561580721812948E-3</v>
      </c>
    </row>
    <row r="131" spans="1:4" x14ac:dyDescent="0.2">
      <c r="A131" s="5" t="s">
        <v>203</v>
      </c>
      <c r="B131" s="7">
        <v>1.0636565740693676E-3</v>
      </c>
      <c r="C131" s="7">
        <v>1.0636565740693676E-3</v>
      </c>
      <c r="D131" s="7">
        <f t="shared" si="3"/>
        <v>2.1273131481387353E-3</v>
      </c>
    </row>
    <row r="132" spans="1:4" x14ac:dyDescent="0.2">
      <c r="A132" s="5" t="s">
        <v>253</v>
      </c>
      <c r="B132" s="7">
        <v>1.0348116500268085E-3</v>
      </c>
      <c r="C132" s="7">
        <v>1.0348116500268085E-3</v>
      </c>
      <c r="D132" s="7">
        <f t="shared" si="3"/>
        <v>2.069623300053617E-3</v>
      </c>
    </row>
    <row r="133" spans="1:4" x14ac:dyDescent="0.2">
      <c r="A133" s="5" t="s">
        <v>152</v>
      </c>
      <c r="B133" s="7">
        <v>4.6873001569158577E-4</v>
      </c>
      <c r="C133" s="7">
        <v>4.6873001569158577E-4</v>
      </c>
      <c r="D133" s="7">
        <f t="shared" si="3"/>
        <v>9.3746003138317155E-4</v>
      </c>
    </row>
    <row r="134" spans="1:4" x14ac:dyDescent="0.2">
      <c r="A134" s="5" t="s">
        <v>14</v>
      </c>
      <c r="B134" s="7">
        <v>4.1825139861710722E-4</v>
      </c>
      <c r="C134" s="7">
        <v>4.1825139861710722E-4</v>
      </c>
      <c r="D134" s="7">
        <f t="shared" si="3"/>
        <v>8.3650279723421444E-4</v>
      </c>
    </row>
    <row r="135" spans="1:4" x14ac:dyDescent="0.2">
      <c r="A135" s="5" t="s">
        <v>19</v>
      </c>
      <c r="B135" s="7">
        <v>4.1825139861710722E-4</v>
      </c>
      <c r="C135" s="7">
        <v>4.1825139861710722E-4</v>
      </c>
      <c r="D135" s="7">
        <f t="shared" si="3"/>
        <v>8.3650279723421444E-4</v>
      </c>
    </row>
    <row r="136" spans="1:4" x14ac:dyDescent="0.2">
      <c r="A136" s="5" t="s">
        <v>78</v>
      </c>
      <c r="B136" s="7">
        <v>9.3746003138317155E-5</v>
      </c>
      <c r="C136" s="7">
        <v>9.3746003138317155E-5</v>
      </c>
      <c r="D136" s="7">
        <f t="shared" si="3"/>
        <v>1.8749200627663431E-4</v>
      </c>
    </row>
    <row r="137" spans="1:4" x14ac:dyDescent="0.2">
      <c r="A137" s="5" t="s">
        <v>9</v>
      </c>
      <c r="B137" s="7">
        <v>9.0140387632997262E-5</v>
      </c>
      <c r="C137" s="7">
        <v>9.0140387632997262E-5</v>
      </c>
      <c r="D137" s="7">
        <f t="shared" si="3"/>
        <v>1.8028077526599452E-4</v>
      </c>
    </row>
    <row r="138" spans="1:4" x14ac:dyDescent="0.2">
      <c r="A138" s="5" t="s">
        <v>62</v>
      </c>
      <c r="B138" s="7">
        <v>4.6873001569158577E-5</v>
      </c>
      <c r="C138" s="7">
        <v>4.6873001569158577E-5</v>
      </c>
      <c r="D138" s="7">
        <f t="shared" si="3"/>
        <v>9.3746003138317155E-5</v>
      </c>
    </row>
    <row r="139" spans="1:4" x14ac:dyDescent="0.2">
      <c r="A139" s="5" t="s">
        <v>17</v>
      </c>
      <c r="B139" s="7">
        <v>7.2112310106397811E-6</v>
      </c>
      <c r="C139" s="7">
        <v>7.2112310106397811E-6</v>
      </c>
      <c r="D139" s="7">
        <f t="shared" si="3"/>
        <v>1.4422462021279562E-5</v>
      </c>
    </row>
    <row r="140" spans="1:4" x14ac:dyDescent="0.2">
      <c r="A140" s="5" t="s">
        <v>5</v>
      </c>
      <c r="B140" s="7">
        <v>3.6056155053198905E-6</v>
      </c>
      <c r="C140" s="7">
        <v>3.6056155053198905E-6</v>
      </c>
      <c r="D140" s="7">
        <f t="shared" ref="D140:D148" si="4">SUM(B140:C140)</f>
        <v>7.2112310106397811E-6</v>
      </c>
    </row>
    <row r="141" spans="1:4" x14ac:dyDescent="0.2">
      <c r="A141" s="5" t="s">
        <v>146</v>
      </c>
      <c r="B141" s="7">
        <v>0</v>
      </c>
      <c r="C141" s="7">
        <v>0</v>
      </c>
      <c r="D141" s="7">
        <f t="shared" si="4"/>
        <v>0</v>
      </c>
    </row>
    <row r="142" spans="1:4" x14ac:dyDescent="0.2">
      <c r="A142" s="5" t="s">
        <v>177</v>
      </c>
      <c r="B142" s="7">
        <v>0</v>
      </c>
      <c r="C142" s="7">
        <v>0</v>
      </c>
      <c r="D142" s="7">
        <f t="shared" si="4"/>
        <v>0</v>
      </c>
    </row>
    <row r="143" spans="1:4" x14ac:dyDescent="0.2">
      <c r="A143" s="5" t="s">
        <v>179</v>
      </c>
      <c r="B143" s="7">
        <v>0</v>
      </c>
      <c r="C143" s="7">
        <v>0</v>
      </c>
      <c r="D143" s="7">
        <f t="shared" si="4"/>
        <v>0</v>
      </c>
    </row>
    <row r="144" spans="1:4" x14ac:dyDescent="0.2">
      <c r="A144" s="5" t="s">
        <v>200</v>
      </c>
      <c r="B144" s="7">
        <v>0</v>
      </c>
      <c r="C144" s="7">
        <v>0</v>
      </c>
      <c r="D144" s="7">
        <f t="shared" si="4"/>
        <v>0</v>
      </c>
    </row>
    <row r="145" spans="1:4" x14ac:dyDescent="0.2">
      <c r="A145" s="5" t="s">
        <v>154</v>
      </c>
      <c r="B145" s="7">
        <v>0</v>
      </c>
      <c r="C145" s="7">
        <v>0</v>
      </c>
      <c r="D145" s="7">
        <f t="shared" si="4"/>
        <v>0</v>
      </c>
    </row>
    <row r="146" spans="1:4" x14ac:dyDescent="0.2">
      <c r="A146" s="5" t="s">
        <v>155</v>
      </c>
      <c r="B146" s="7">
        <v>0</v>
      </c>
      <c r="C146" s="7">
        <v>0</v>
      </c>
      <c r="D146" s="7">
        <f t="shared" si="4"/>
        <v>0</v>
      </c>
    </row>
    <row r="147" spans="1:4" x14ac:dyDescent="0.2">
      <c r="A147" s="5" t="s">
        <v>192</v>
      </c>
      <c r="B147" s="7">
        <v>0</v>
      </c>
      <c r="C147" s="7">
        <v>0</v>
      </c>
      <c r="D147" s="7">
        <f t="shared" si="4"/>
        <v>0</v>
      </c>
    </row>
    <row r="148" spans="1:4" x14ac:dyDescent="0.2">
      <c r="A148" s="5" t="s">
        <v>475</v>
      </c>
      <c r="B148" s="7">
        <v>0</v>
      </c>
      <c r="C148" s="7">
        <v>0</v>
      </c>
      <c r="D148" s="7">
        <f t="shared" si="4"/>
        <v>0</v>
      </c>
    </row>
  </sheetData>
  <sortState xmlns:xlrd2="http://schemas.microsoft.com/office/spreadsheetml/2017/richdata2" ref="A12:D148">
    <sortCondition descending="1" ref="D12:D14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C0A50-4B5C-4D18-974B-1F4981236FA9}">
  <dimension ref="A2:D196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713</v>
      </c>
    </row>
    <row r="6" spans="1:4" x14ac:dyDescent="0.2">
      <c r="A6" s="1" t="s">
        <v>714</v>
      </c>
    </row>
    <row r="8" spans="1:4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574</v>
      </c>
      <c r="B9" s="7">
        <v>8656.7994357600001</v>
      </c>
      <c r="C9" s="7">
        <v>4187.7267270489001</v>
      </c>
      <c r="D9" s="7">
        <f>SUM(B9:C9)</f>
        <v>12844.526162808899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254</v>
      </c>
      <c r="B12" s="7">
        <v>2482.6002645873605</v>
      </c>
      <c r="C12" s="7">
        <v>1200.3129596549634</v>
      </c>
      <c r="D12" s="7">
        <f t="shared" ref="D12:D43" si="0">SUM(B12:C12)</f>
        <v>3682.9132242423238</v>
      </c>
    </row>
    <row r="13" spans="1:4" x14ac:dyDescent="0.2">
      <c r="A13" s="5" t="s">
        <v>150</v>
      </c>
      <c r="B13" s="7">
        <v>9.2289972273600078</v>
      </c>
      <c r="C13" s="7">
        <v>139.93196011660106</v>
      </c>
      <c r="D13" s="7">
        <f t="shared" si="0"/>
        <v>149.16095734396106</v>
      </c>
    </row>
    <row r="14" spans="1:4" x14ac:dyDescent="0.2">
      <c r="A14" s="5" t="s">
        <v>199</v>
      </c>
      <c r="B14" s="7">
        <v>4.9694602460306196</v>
      </c>
      <c r="C14" s="7">
        <v>83.182345698533851</v>
      </c>
      <c r="D14" s="7">
        <f t="shared" si="0"/>
        <v>88.151805944564472</v>
      </c>
    </row>
    <row r="15" spans="1:4" x14ac:dyDescent="0.2">
      <c r="A15" s="5" t="s">
        <v>103</v>
      </c>
      <c r="B15" s="7">
        <v>9.2289972273600078</v>
      </c>
      <c r="C15" s="7">
        <v>47.172816248142198</v>
      </c>
      <c r="D15" s="7">
        <f t="shared" si="0"/>
        <v>56.401813475502209</v>
      </c>
    </row>
    <row r="16" spans="1:4" x14ac:dyDescent="0.2">
      <c r="A16" s="5" t="s">
        <v>84</v>
      </c>
      <c r="B16" s="7">
        <v>4.9694602460306196</v>
      </c>
      <c r="C16" s="7">
        <v>39.483934714480263</v>
      </c>
      <c r="D16" s="7">
        <f t="shared" si="0"/>
        <v>44.453394960510884</v>
      </c>
    </row>
    <row r="17" spans="1:4" x14ac:dyDescent="0.2">
      <c r="A17" s="5" t="s">
        <v>242</v>
      </c>
      <c r="B17" s="7">
        <v>4.9694602460306196</v>
      </c>
      <c r="C17" s="7">
        <v>25.671100723246845</v>
      </c>
      <c r="D17" s="7">
        <f t="shared" si="0"/>
        <v>30.640560969277466</v>
      </c>
    </row>
    <row r="18" spans="1:4" x14ac:dyDescent="0.2">
      <c r="A18" s="5" t="s">
        <v>231</v>
      </c>
      <c r="B18" s="7">
        <v>9.2289972273600078</v>
      </c>
      <c r="C18" s="7">
        <v>15.296123602403604</v>
      </c>
      <c r="D18" s="7">
        <f t="shared" si="0"/>
        <v>24.525120829763612</v>
      </c>
    </row>
    <row r="19" spans="1:4" x14ac:dyDescent="0.2">
      <c r="A19" s="5" t="s">
        <v>151</v>
      </c>
      <c r="B19" s="7">
        <v>9.2289972273600078</v>
      </c>
      <c r="C19" s="7">
        <v>14.733023965042969</v>
      </c>
      <c r="D19" s="7">
        <f t="shared" si="0"/>
        <v>23.962021192402979</v>
      </c>
    </row>
    <row r="20" spans="1:4" x14ac:dyDescent="0.2">
      <c r="A20" s="5" t="s">
        <v>73</v>
      </c>
      <c r="B20" s="7">
        <v>9.2289972273600078</v>
      </c>
      <c r="C20" s="7">
        <v>12.363524498058261</v>
      </c>
      <c r="D20" s="7">
        <f t="shared" si="0"/>
        <v>21.592521725418269</v>
      </c>
    </row>
    <row r="21" spans="1:4" x14ac:dyDescent="0.2">
      <c r="A21" s="5" t="s">
        <v>149</v>
      </c>
      <c r="B21" s="7">
        <v>9.2289972273600078</v>
      </c>
      <c r="C21" s="7">
        <v>10.463081620708289</v>
      </c>
      <c r="D21" s="7">
        <f t="shared" si="0"/>
        <v>19.692078848068299</v>
      </c>
    </row>
    <row r="22" spans="1:4" x14ac:dyDescent="0.2">
      <c r="A22" s="5" t="s">
        <v>127</v>
      </c>
      <c r="B22" s="7">
        <v>9.2289972273600078</v>
      </c>
      <c r="C22" s="7">
        <v>10.434024817415821</v>
      </c>
      <c r="D22" s="7">
        <f t="shared" si="0"/>
        <v>19.663022044775829</v>
      </c>
    </row>
    <row r="23" spans="1:4" x14ac:dyDescent="0.2">
      <c r="A23" s="5" t="s">
        <v>12</v>
      </c>
      <c r="B23" s="7">
        <v>4.9694602460306196</v>
      </c>
      <c r="C23" s="7">
        <v>14.393351104525314</v>
      </c>
      <c r="D23" s="7">
        <f t="shared" si="0"/>
        <v>19.362811350555933</v>
      </c>
    </row>
    <row r="24" spans="1:4" x14ac:dyDescent="0.2">
      <c r="A24" s="5" t="s">
        <v>93</v>
      </c>
      <c r="B24" s="7">
        <v>9.2289972273600078</v>
      </c>
      <c r="C24" s="7">
        <v>9.9690084028589627</v>
      </c>
      <c r="D24" s="7">
        <f t="shared" si="0"/>
        <v>19.198005630218972</v>
      </c>
    </row>
    <row r="25" spans="1:4" x14ac:dyDescent="0.2">
      <c r="A25" s="5" t="s">
        <v>60</v>
      </c>
      <c r="B25" s="7">
        <v>9.2289972273600078</v>
      </c>
      <c r="C25" s="7">
        <v>9.5418065928726872</v>
      </c>
      <c r="D25" s="7">
        <f t="shared" si="0"/>
        <v>18.770803820232693</v>
      </c>
    </row>
    <row r="26" spans="1:4" x14ac:dyDescent="0.2">
      <c r="A26" s="5" t="s">
        <v>55</v>
      </c>
      <c r="B26" s="7">
        <v>9.2289972273600078</v>
      </c>
      <c r="C26" s="7">
        <v>8.7008557557727109</v>
      </c>
      <c r="D26" s="7">
        <f t="shared" si="0"/>
        <v>17.929852983132719</v>
      </c>
    </row>
    <row r="27" spans="1:4" x14ac:dyDescent="0.2">
      <c r="A27" s="5" t="s">
        <v>180</v>
      </c>
      <c r="B27" s="7">
        <v>9.2289972273600078</v>
      </c>
      <c r="C27" s="7">
        <v>8.6236886004902775</v>
      </c>
      <c r="D27" s="7">
        <f t="shared" si="0"/>
        <v>17.852685827850287</v>
      </c>
    </row>
    <row r="28" spans="1:4" x14ac:dyDescent="0.2">
      <c r="A28" s="5" t="s">
        <v>7</v>
      </c>
      <c r="B28" s="7">
        <v>9.2289972273600078</v>
      </c>
      <c r="C28" s="7">
        <v>7.8245189480700361</v>
      </c>
      <c r="D28" s="7">
        <f t="shared" si="0"/>
        <v>17.053516175430044</v>
      </c>
    </row>
    <row r="29" spans="1:4" x14ac:dyDescent="0.2">
      <c r="A29" s="5" t="s">
        <v>184</v>
      </c>
      <c r="B29" s="7">
        <v>9.2289972273600078</v>
      </c>
      <c r="C29" s="7">
        <v>7.1898736788071629</v>
      </c>
      <c r="D29" s="7">
        <f t="shared" si="0"/>
        <v>16.418870906167172</v>
      </c>
    </row>
    <row r="30" spans="1:4" x14ac:dyDescent="0.2">
      <c r="A30" s="5" t="s">
        <v>201</v>
      </c>
      <c r="B30" s="7">
        <v>9.2289972273600078</v>
      </c>
      <c r="C30" s="7">
        <v>5.7046309703900784</v>
      </c>
      <c r="D30" s="7">
        <f t="shared" si="0"/>
        <v>14.933628197750085</v>
      </c>
    </row>
    <row r="31" spans="1:4" x14ac:dyDescent="0.2">
      <c r="A31" s="5" t="s">
        <v>175</v>
      </c>
      <c r="B31" s="7">
        <v>9.2289972273600078</v>
      </c>
      <c r="C31" s="7">
        <v>5.2221121626303617</v>
      </c>
      <c r="D31" s="7">
        <f t="shared" si="0"/>
        <v>14.45110938999037</v>
      </c>
    </row>
    <row r="32" spans="1:4" x14ac:dyDescent="0.2">
      <c r="A32" s="5" t="s">
        <v>65</v>
      </c>
      <c r="B32" s="7">
        <v>9.2289972273600078</v>
      </c>
      <c r="C32" s="7">
        <v>5.1233854556128682</v>
      </c>
      <c r="D32" s="7">
        <f t="shared" si="0"/>
        <v>14.352382682972877</v>
      </c>
    </row>
    <row r="33" spans="1:4" x14ac:dyDescent="0.2">
      <c r="A33" s="5" t="s">
        <v>166</v>
      </c>
      <c r="B33" s="7">
        <v>9.2289972273600078</v>
      </c>
      <c r="C33" s="7">
        <v>5.0901073203964327</v>
      </c>
      <c r="D33" s="7">
        <f t="shared" si="0"/>
        <v>14.31910454775644</v>
      </c>
    </row>
    <row r="34" spans="1:4" x14ac:dyDescent="0.2">
      <c r="A34" s="5" t="s">
        <v>132</v>
      </c>
      <c r="B34" s="7">
        <v>9.2289972273600078</v>
      </c>
      <c r="C34" s="7">
        <v>4.974310354736021</v>
      </c>
      <c r="D34" s="7">
        <f t="shared" si="0"/>
        <v>14.203307582096029</v>
      </c>
    </row>
    <row r="35" spans="1:4" x14ac:dyDescent="0.2">
      <c r="A35" s="5" t="s">
        <v>181</v>
      </c>
      <c r="B35" s="7">
        <v>9.2289972273600078</v>
      </c>
      <c r="C35" s="7">
        <v>4.9169062791315996</v>
      </c>
      <c r="D35" s="7">
        <f t="shared" si="0"/>
        <v>14.145903506491607</v>
      </c>
    </row>
    <row r="36" spans="1:4" x14ac:dyDescent="0.2">
      <c r="A36" s="5" t="s">
        <v>171</v>
      </c>
      <c r="B36" s="7">
        <v>9.2289972273600078</v>
      </c>
      <c r="C36" s="7">
        <v>4.7436844803114857</v>
      </c>
      <c r="D36" s="7">
        <f t="shared" si="0"/>
        <v>13.972681707671494</v>
      </c>
    </row>
    <row r="37" spans="1:4" x14ac:dyDescent="0.2">
      <c r="A37" s="5" t="s">
        <v>98</v>
      </c>
      <c r="B37" s="7">
        <v>9.2289972273600078</v>
      </c>
      <c r="C37" s="7">
        <v>4.5491522204196837</v>
      </c>
      <c r="D37" s="7">
        <f t="shared" si="0"/>
        <v>13.778149447779692</v>
      </c>
    </row>
    <row r="38" spans="1:4" x14ac:dyDescent="0.2">
      <c r="A38" s="5" t="s">
        <v>183</v>
      </c>
      <c r="B38" s="7">
        <v>9.2289972273600078</v>
      </c>
      <c r="C38" s="7">
        <v>4.1303100440602165</v>
      </c>
      <c r="D38" s="7">
        <f t="shared" si="0"/>
        <v>13.359307271420224</v>
      </c>
    </row>
    <row r="39" spans="1:4" x14ac:dyDescent="0.2">
      <c r="A39" s="5" t="s">
        <v>157</v>
      </c>
      <c r="B39" s="7">
        <v>9.2289972273600078</v>
      </c>
      <c r="C39" s="7">
        <v>3.840347754339644</v>
      </c>
      <c r="D39" s="7">
        <f t="shared" si="0"/>
        <v>13.069344981699652</v>
      </c>
    </row>
    <row r="40" spans="1:4" x14ac:dyDescent="0.2">
      <c r="A40" s="5" t="s">
        <v>124</v>
      </c>
      <c r="B40" s="7">
        <v>9.2289972273600078</v>
      </c>
      <c r="C40" s="7">
        <v>3.6181456732582418</v>
      </c>
      <c r="D40" s="7">
        <f t="shared" si="0"/>
        <v>12.84714290061825</v>
      </c>
    </row>
    <row r="41" spans="1:4" x14ac:dyDescent="0.2">
      <c r="A41" s="5" t="s">
        <v>161</v>
      </c>
      <c r="B41" s="7">
        <v>9.2289972273600078</v>
      </c>
      <c r="C41" s="7">
        <v>3.5872999461106456</v>
      </c>
      <c r="D41" s="7">
        <f t="shared" si="0"/>
        <v>12.816297173470653</v>
      </c>
    </row>
    <row r="42" spans="1:4" x14ac:dyDescent="0.2">
      <c r="A42" s="5" t="s">
        <v>128</v>
      </c>
      <c r="B42" s="7">
        <v>9.2289972273600078</v>
      </c>
      <c r="C42" s="7">
        <v>3.4418291116507755</v>
      </c>
      <c r="D42" s="7">
        <f t="shared" si="0"/>
        <v>12.670826339010784</v>
      </c>
    </row>
    <row r="43" spans="1:4" x14ac:dyDescent="0.2">
      <c r="A43" s="5" t="s">
        <v>186</v>
      </c>
      <c r="B43" s="7">
        <v>9.2289972273600078</v>
      </c>
      <c r="C43" s="7">
        <v>3.3104318996714368</v>
      </c>
      <c r="D43" s="7">
        <f t="shared" si="0"/>
        <v>12.539429127031445</v>
      </c>
    </row>
    <row r="44" spans="1:4" x14ac:dyDescent="0.2">
      <c r="A44" s="5" t="s">
        <v>75</v>
      </c>
      <c r="B44" s="7">
        <v>9.2289972273600078</v>
      </c>
      <c r="C44" s="7">
        <v>3.243305739993577</v>
      </c>
      <c r="D44" s="7">
        <f t="shared" ref="D44:D75" si="1">SUM(B44:C44)</f>
        <v>12.472302967353585</v>
      </c>
    </row>
    <row r="45" spans="1:4" x14ac:dyDescent="0.2">
      <c r="A45" s="5" t="s">
        <v>111</v>
      </c>
      <c r="B45" s="7">
        <v>9.2289972273600078</v>
      </c>
      <c r="C45" s="7">
        <v>3.1676161452370573</v>
      </c>
      <c r="D45" s="7">
        <f t="shared" si="1"/>
        <v>12.396613372597065</v>
      </c>
    </row>
    <row r="46" spans="1:4" x14ac:dyDescent="0.2">
      <c r="A46" s="5" t="s">
        <v>174</v>
      </c>
      <c r="B46" s="7">
        <v>9.2289972273600078</v>
      </c>
      <c r="C46" s="7">
        <v>2.7511271208262653</v>
      </c>
      <c r="D46" s="7">
        <f t="shared" si="1"/>
        <v>11.980124348186273</v>
      </c>
    </row>
    <row r="47" spans="1:4" x14ac:dyDescent="0.2">
      <c r="A47" s="5" t="s">
        <v>121</v>
      </c>
      <c r="B47" s="7">
        <v>9.2289972273600078</v>
      </c>
      <c r="C47" s="7">
        <v>2.7136087831810611</v>
      </c>
      <c r="D47" s="7">
        <f t="shared" si="1"/>
        <v>11.94260601054107</v>
      </c>
    </row>
    <row r="48" spans="1:4" x14ac:dyDescent="0.2">
      <c r="A48" s="5" t="s">
        <v>190</v>
      </c>
      <c r="B48" s="7">
        <v>9.2289972273600078</v>
      </c>
      <c r="C48" s="7">
        <v>1.8651003089083149</v>
      </c>
      <c r="D48" s="7">
        <f t="shared" si="1"/>
        <v>11.094097536268322</v>
      </c>
    </row>
    <row r="49" spans="1:4" x14ac:dyDescent="0.2">
      <c r="A49" s="5" t="s">
        <v>165</v>
      </c>
      <c r="B49" s="7">
        <v>9.2289972273600078</v>
      </c>
      <c r="C49" s="7">
        <v>1.7391793174222054</v>
      </c>
      <c r="D49" s="7">
        <f t="shared" si="1"/>
        <v>10.968176544782214</v>
      </c>
    </row>
    <row r="50" spans="1:4" x14ac:dyDescent="0.2">
      <c r="A50" s="5" t="s">
        <v>474</v>
      </c>
      <c r="B50" s="7">
        <v>9.2289972273600078</v>
      </c>
      <c r="C50" s="7">
        <v>1.4233021634585192</v>
      </c>
      <c r="D50" s="7">
        <f t="shared" si="1"/>
        <v>10.652299390818527</v>
      </c>
    </row>
    <row r="51" spans="1:4" x14ac:dyDescent="0.2">
      <c r="A51" s="5" t="s">
        <v>147</v>
      </c>
      <c r="B51" s="7">
        <v>9.2289972273600078</v>
      </c>
      <c r="C51" s="7">
        <v>1.2441852189385951</v>
      </c>
      <c r="D51" s="7">
        <f t="shared" si="1"/>
        <v>10.473182446298603</v>
      </c>
    </row>
    <row r="52" spans="1:4" x14ac:dyDescent="0.2">
      <c r="A52" s="5" t="s">
        <v>194</v>
      </c>
      <c r="B52" s="7">
        <v>9.2289972273600078</v>
      </c>
      <c r="C52" s="7">
        <v>1.1079024332662963</v>
      </c>
      <c r="D52" s="7">
        <f t="shared" si="1"/>
        <v>10.336899660626305</v>
      </c>
    </row>
    <row r="53" spans="1:4" x14ac:dyDescent="0.2">
      <c r="A53" s="5" t="s">
        <v>160</v>
      </c>
      <c r="B53" s="7">
        <v>9.2289972273600078</v>
      </c>
      <c r="C53" s="7">
        <v>1.1076363591486034</v>
      </c>
      <c r="D53" s="7">
        <f t="shared" si="1"/>
        <v>10.336633586508611</v>
      </c>
    </row>
    <row r="54" spans="1:4" x14ac:dyDescent="0.2">
      <c r="A54" s="5" t="s">
        <v>107</v>
      </c>
      <c r="B54" s="7">
        <v>9.2289972273600078</v>
      </c>
      <c r="C54" s="7">
        <v>1.0751941872948487</v>
      </c>
      <c r="D54" s="7">
        <f t="shared" si="1"/>
        <v>10.304191414654856</v>
      </c>
    </row>
    <row r="55" spans="1:4" x14ac:dyDescent="0.2">
      <c r="A55" s="5" t="s">
        <v>110</v>
      </c>
      <c r="B55" s="7">
        <v>9.2289972273600078</v>
      </c>
      <c r="C55" s="7">
        <v>1.0659231082861529</v>
      </c>
      <c r="D55" s="7">
        <f t="shared" si="1"/>
        <v>10.294920335646161</v>
      </c>
    </row>
    <row r="56" spans="1:4" x14ac:dyDescent="0.2">
      <c r="A56" s="5" t="s">
        <v>64</v>
      </c>
      <c r="B56" s="7">
        <v>9.2289972273600078</v>
      </c>
      <c r="C56" s="7">
        <v>1.0599902215767414</v>
      </c>
      <c r="D56" s="7">
        <f t="shared" si="1"/>
        <v>10.28898744893675</v>
      </c>
    </row>
    <row r="57" spans="1:4" x14ac:dyDescent="0.2">
      <c r="A57" s="5" t="s">
        <v>188</v>
      </c>
      <c r="B57" s="7">
        <v>9.2289972273600078</v>
      </c>
      <c r="C57" s="7">
        <v>1.0491962928306107</v>
      </c>
      <c r="D57" s="7">
        <f t="shared" si="1"/>
        <v>10.278193520190619</v>
      </c>
    </row>
    <row r="58" spans="1:4" x14ac:dyDescent="0.2">
      <c r="A58" s="5" t="s">
        <v>173</v>
      </c>
      <c r="B58" s="7">
        <v>4.9694602460306196</v>
      </c>
      <c r="C58" s="7">
        <v>5.1670801094794161</v>
      </c>
      <c r="D58" s="7">
        <f t="shared" si="1"/>
        <v>10.136540355510036</v>
      </c>
    </row>
    <row r="59" spans="1:4" x14ac:dyDescent="0.2">
      <c r="A59" s="5" t="s">
        <v>247</v>
      </c>
      <c r="B59" s="7">
        <v>9.2289972273600078</v>
      </c>
      <c r="C59" s="7">
        <v>0.77323403062184659</v>
      </c>
      <c r="D59" s="7">
        <f t="shared" si="1"/>
        <v>10.002231257981855</v>
      </c>
    </row>
    <row r="60" spans="1:4" x14ac:dyDescent="0.2">
      <c r="A60" s="5" t="s">
        <v>21</v>
      </c>
      <c r="B60" s="7">
        <v>9.2289972273600078</v>
      </c>
      <c r="C60" s="7">
        <v>0.65702002680533433</v>
      </c>
      <c r="D60" s="7">
        <f t="shared" si="1"/>
        <v>9.8860172541653419</v>
      </c>
    </row>
    <row r="61" spans="1:4" x14ac:dyDescent="0.2">
      <c r="A61" s="5" t="s">
        <v>191</v>
      </c>
      <c r="B61" s="7">
        <v>9.2289972273600078</v>
      </c>
      <c r="C61" s="7">
        <v>0.47293636542180606</v>
      </c>
      <c r="D61" s="7">
        <f t="shared" si="1"/>
        <v>9.7019335927818133</v>
      </c>
    </row>
    <row r="62" spans="1:4" x14ac:dyDescent="0.2">
      <c r="A62" s="5" t="s">
        <v>202</v>
      </c>
      <c r="B62" s="7">
        <v>9.2289972273600078</v>
      </c>
      <c r="C62" s="7">
        <v>0.46559951315520554</v>
      </c>
      <c r="D62" s="7">
        <f t="shared" si="1"/>
        <v>9.6945967405152125</v>
      </c>
    </row>
    <row r="63" spans="1:4" x14ac:dyDescent="0.2">
      <c r="A63" s="5" t="s">
        <v>162</v>
      </c>
      <c r="B63" s="7">
        <v>9.2289972273600078</v>
      </c>
      <c r="C63" s="7">
        <v>0.45503014341620596</v>
      </c>
      <c r="D63" s="7">
        <f t="shared" si="1"/>
        <v>9.6840273707762137</v>
      </c>
    </row>
    <row r="64" spans="1:4" x14ac:dyDescent="0.2">
      <c r="A64" s="5" t="s">
        <v>251</v>
      </c>
      <c r="B64" s="7">
        <v>9.2289972273600078</v>
      </c>
      <c r="C64" s="7">
        <v>0.41032591754280862</v>
      </c>
      <c r="D64" s="7">
        <f t="shared" si="1"/>
        <v>9.6393231449028161</v>
      </c>
    </row>
    <row r="65" spans="1:4" x14ac:dyDescent="0.2">
      <c r="A65" s="5" t="s">
        <v>232</v>
      </c>
      <c r="B65" s="7">
        <v>9.2289972273600078</v>
      </c>
      <c r="C65" s="7">
        <v>0.3866170153109233</v>
      </c>
      <c r="D65" s="7">
        <f t="shared" si="1"/>
        <v>9.6156142426709312</v>
      </c>
    </row>
    <row r="66" spans="1:4" x14ac:dyDescent="0.2">
      <c r="A66" s="5" t="s">
        <v>189</v>
      </c>
      <c r="B66" s="7">
        <v>9.2289972273600078</v>
      </c>
      <c r="C66" s="7">
        <v>0.32759196334410201</v>
      </c>
      <c r="D66" s="7">
        <f t="shared" si="1"/>
        <v>9.5565891907041092</v>
      </c>
    </row>
    <row r="67" spans="1:4" x14ac:dyDescent="0.2">
      <c r="A67" s="5" t="s">
        <v>233</v>
      </c>
      <c r="B67" s="7">
        <v>9.2289972273600078</v>
      </c>
      <c r="C67" s="7">
        <v>0.14010217584400642</v>
      </c>
      <c r="D67" s="7">
        <f t="shared" si="1"/>
        <v>9.3690994032040145</v>
      </c>
    </row>
    <row r="68" spans="1:4" x14ac:dyDescent="0.2">
      <c r="A68" s="5" t="s">
        <v>66</v>
      </c>
      <c r="B68" s="7">
        <v>9.2289972273600078</v>
      </c>
      <c r="C68" s="7">
        <v>5.1065473041790009E-2</v>
      </c>
      <c r="D68" s="7">
        <f t="shared" si="1"/>
        <v>9.2800627004017979</v>
      </c>
    </row>
    <row r="69" spans="1:4" x14ac:dyDescent="0.2">
      <c r="A69" s="5" t="s">
        <v>197</v>
      </c>
      <c r="B69" s="7">
        <v>9.2289972273600078</v>
      </c>
      <c r="C69" s="7">
        <v>1.7502393202860289E-2</v>
      </c>
      <c r="D69" s="7">
        <f t="shared" si="1"/>
        <v>9.2464996205628687</v>
      </c>
    </row>
    <row r="70" spans="1:4" x14ac:dyDescent="0.2">
      <c r="A70" s="5" t="s">
        <v>178</v>
      </c>
      <c r="B70" s="7">
        <v>9.2289972273600078</v>
      </c>
      <c r="C70" s="7">
        <v>1.5311527595472604E-2</v>
      </c>
      <c r="D70" s="7">
        <f t="shared" si="1"/>
        <v>9.2443087549554797</v>
      </c>
    </row>
    <row r="71" spans="1:4" x14ac:dyDescent="0.2">
      <c r="A71" s="5" t="s">
        <v>172</v>
      </c>
      <c r="B71" s="7">
        <v>9.2289972273600078</v>
      </c>
      <c r="C71" s="7">
        <v>1.4258553427580848E-2</v>
      </c>
      <c r="D71" s="7">
        <f t="shared" si="1"/>
        <v>9.2432557807875888</v>
      </c>
    </row>
    <row r="72" spans="1:4" x14ac:dyDescent="0.2">
      <c r="A72" s="5" t="s">
        <v>205</v>
      </c>
      <c r="B72" s="7">
        <v>9.2289972273600078</v>
      </c>
      <c r="C72" s="7">
        <v>7.153808370031628E-3</v>
      </c>
      <c r="D72" s="7">
        <f t="shared" si="1"/>
        <v>9.2361510357300389</v>
      </c>
    </row>
    <row r="73" spans="1:4" x14ac:dyDescent="0.2">
      <c r="A73" s="5" t="s">
        <v>182</v>
      </c>
      <c r="B73" s="7">
        <v>9.2289972273600078</v>
      </c>
      <c r="C73" s="7">
        <v>0</v>
      </c>
      <c r="D73" s="7">
        <f t="shared" si="1"/>
        <v>9.2289972273600078</v>
      </c>
    </row>
    <row r="74" spans="1:4" x14ac:dyDescent="0.2">
      <c r="A74" s="5" t="s">
        <v>279</v>
      </c>
      <c r="B74" s="7">
        <v>9.2289972273600078</v>
      </c>
      <c r="C74" s="7">
        <v>0</v>
      </c>
      <c r="D74" s="7">
        <f t="shared" si="1"/>
        <v>9.2289972273600078</v>
      </c>
    </row>
    <row r="75" spans="1:4" x14ac:dyDescent="0.2">
      <c r="A75" s="5" t="s">
        <v>400</v>
      </c>
      <c r="B75" s="7">
        <v>9.2289972273600078</v>
      </c>
      <c r="C75" s="7">
        <v>0</v>
      </c>
      <c r="D75" s="7">
        <f t="shared" si="1"/>
        <v>9.2289972273600078</v>
      </c>
    </row>
    <row r="76" spans="1:4" x14ac:dyDescent="0.2">
      <c r="A76" s="5" t="s">
        <v>281</v>
      </c>
      <c r="B76" s="7">
        <v>9.2289972273600078</v>
      </c>
      <c r="C76" s="7">
        <v>0</v>
      </c>
      <c r="D76" s="7">
        <f t="shared" ref="D76:D107" si="2">SUM(B76:C76)</f>
        <v>9.2289972273600078</v>
      </c>
    </row>
    <row r="77" spans="1:4" x14ac:dyDescent="0.2">
      <c r="A77" s="5" t="s">
        <v>5</v>
      </c>
      <c r="B77" s="7">
        <v>9.2289972273600078</v>
      </c>
      <c r="C77" s="7">
        <v>0</v>
      </c>
      <c r="D77" s="7">
        <f t="shared" si="2"/>
        <v>9.2289972273600078</v>
      </c>
    </row>
    <row r="78" spans="1:4" x14ac:dyDescent="0.2">
      <c r="A78" s="5" t="s">
        <v>282</v>
      </c>
      <c r="B78" s="7">
        <v>9.2289972273600078</v>
      </c>
      <c r="C78" s="7">
        <v>0</v>
      </c>
      <c r="D78" s="7">
        <f t="shared" si="2"/>
        <v>9.2289972273600078</v>
      </c>
    </row>
    <row r="79" spans="1:4" x14ac:dyDescent="0.2">
      <c r="A79" s="5" t="s">
        <v>8</v>
      </c>
      <c r="B79" s="7">
        <v>9.2289972273600078</v>
      </c>
      <c r="C79" s="7">
        <v>0</v>
      </c>
      <c r="D79" s="7">
        <f t="shared" si="2"/>
        <v>9.2289972273600078</v>
      </c>
    </row>
    <row r="80" spans="1:4" x14ac:dyDescent="0.2">
      <c r="A80" s="5" t="s">
        <v>198</v>
      </c>
      <c r="B80" s="7">
        <v>9.2289972273600078</v>
      </c>
      <c r="C80" s="7">
        <v>0</v>
      </c>
      <c r="D80" s="7">
        <f t="shared" si="2"/>
        <v>9.2289972273600078</v>
      </c>
    </row>
    <row r="81" spans="1:4" x14ac:dyDescent="0.2">
      <c r="A81" s="5" t="s">
        <v>283</v>
      </c>
      <c r="B81" s="7">
        <v>9.2289972273600078</v>
      </c>
      <c r="C81" s="7">
        <v>0</v>
      </c>
      <c r="D81" s="7">
        <f t="shared" si="2"/>
        <v>9.2289972273600078</v>
      </c>
    </row>
    <row r="82" spans="1:4" x14ac:dyDescent="0.2">
      <c r="A82" s="5" t="s">
        <v>403</v>
      </c>
      <c r="B82" s="7">
        <v>9.2289972273600078</v>
      </c>
      <c r="C82" s="7">
        <v>0</v>
      </c>
      <c r="D82" s="7">
        <f t="shared" si="2"/>
        <v>9.2289972273600078</v>
      </c>
    </row>
    <row r="83" spans="1:4" x14ac:dyDescent="0.2">
      <c r="A83" s="5" t="s">
        <v>253</v>
      </c>
      <c r="B83" s="7">
        <v>9.2289972273600078</v>
      </c>
      <c r="C83" s="7">
        <v>0</v>
      </c>
      <c r="D83" s="7">
        <f t="shared" si="2"/>
        <v>9.2289972273600078</v>
      </c>
    </row>
    <row r="84" spans="1:4" x14ac:dyDescent="0.2">
      <c r="A84" s="5" t="s">
        <v>284</v>
      </c>
      <c r="B84" s="7">
        <v>9.2289972273600078</v>
      </c>
      <c r="C84" s="7">
        <v>0</v>
      </c>
      <c r="D84" s="7">
        <f t="shared" si="2"/>
        <v>9.2289972273600078</v>
      </c>
    </row>
    <row r="85" spans="1:4" x14ac:dyDescent="0.2">
      <c r="A85" s="5" t="s">
        <v>285</v>
      </c>
      <c r="B85" s="7">
        <v>9.2289972273600078</v>
      </c>
      <c r="C85" s="7">
        <v>0</v>
      </c>
      <c r="D85" s="7">
        <f t="shared" si="2"/>
        <v>9.2289972273600078</v>
      </c>
    </row>
    <row r="86" spans="1:4" x14ac:dyDescent="0.2">
      <c r="A86" s="5" t="s">
        <v>286</v>
      </c>
      <c r="B86" s="7">
        <v>9.2289972273600078</v>
      </c>
      <c r="C86" s="7">
        <v>0</v>
      </c>
      <c r="D86" s="7">
        <f t="shared" si="2"/>
        <v>9.2289972273600078</v>
      </c>
    </row>
    <row r="87" spans="1:4" x14ac:dyDescent="0.2">
      <c r="A87" s="5" t="s">
        <v>464</v>
      </c>
      <c r="B87" s="7">
        <v>9.2289972273600078</v>
      </c>
      <c r="C87" s="7">
        <v>0</v>
      </c>
      <c r="D87" s="7">
        <f t="shared" si="2"/>
        <v>9.2289972273600078</v>
      </c>
    </row>
    <row r="88" spans="1:4" x14ac:dyDescent="0.2">
      <c r="A88" s="5" t="s">
        <v>287</v>
      </c>
      <c r="B88" s="7">
        <v>9.2289972273600078</v>
      </c>
      <c r="C88" s="7">
        <v>0</v>
      </c>
      <c r="D88" s="7">
        <f t="shared" si="2"/>
        <v>9.2289972273600078</v>
      </c>
    </row>
    <row r="89" spans="1:4" x14ac:dyDescent="0.2">
      <c r="A89" s="5" t="s">
        <v>298</v>
      </c>
      <c r="B89" s="7">
        <v>9.2289972273600078</v>
      </c>
      <c r="C89" s="7">
        <v>0</v>
      </c>
      <c r="D89" s="7">
        <f t="shared" si="2"/>
        <v>9.2289972273600078</v>
      </c>
    </row>
    <row r="90" spans="1:4" x14ac:dyDescent="0.2">
      <c r="A90" s="5" t="s">
        <v>289</v>
      </c>
      <c r="B90" s="7">
        <v>9.2289972273600078</v>
      </c>
      <c r="C90" s="7">
        <v>0</v>
      </c>
      <c r="D90" s="7">
        <f t="shared" si="2"/>
        <v>9.2289972273600078</v>
      </c>
    </row>
    <row r="91" spans="1:4" x14ac:dyDescent="0.2">
      <c r="A91" s="5" t="s">
        <v>290</v>
      </c>
      <c r="B91" s="7">
        <v>9.2289972273600078</v>
      </c>
      <c r="C91" s="7">
        <v>0</v>
      </c>
      <c r="D91" s="7">
        <f t="shared" si="2"/>
        <v>9.2289972273600078</v>
      </c>
    </row>
    <row r="92" spans="1:4" x14ac:dyDescent="0.2">
      <c r="A92" s="5" t="s">
        <v>291</v>
      </c>
      <c r="B92" s="7">
        <v>9.2289972273600078</v>
      </c>
      <c r="C92" s="7">
        <v>0</v>
      </c>
      <c r="D92" s="7">
        <f t="shared" si="2"/>
        <v>9.2289972273600078</v>
      </c>
    </row>
    <row r="93" spans="1:4" x14ac:dyDescent="0.2">
      <c r="A93" s="5" t="s">
        <v>78</v>
      </c>
      <c r="B93" s="7">
        <v>9.2289972273600078</v>
      </c>
      <c r="C93" s="7">
        <v>0</v>
      </c>
      <c r="D93" s="7">
        <f t="shared" si="2"/>
        <v>9.2289972273600078</v>
      </c>
    </row>
    <row r="94" spans="1:4" x14ac:dyDescent="0.2">
      <c r="A94" s="5" t="s">
        <v>292</v>
      </c>
      <c r="B94" s="7">
        <v>9.2289972273600078</v>
      </c>
      <c r="C94" s="7">
        <v>0</v>
      </c>
      <c r="D94" s="7">
        <f t="shared" si="2"/>
        <v>9.2289972273600078</v>
      </c>
    </row>
    <row r="95" spans="1:4" x14ac:dyDescent="0.2">
      <c r="A95" s="5" t="s">
        <v>293</v>
      </c>
      <c r="B95" s="7">
        <v>9.2289972273600078</v>
      </c>
      <c r="C95" s="7">
        <v>0</v>
      </c>
      <c r="D95" s="7">
        <f t="shared" si="2"/>
        <v>9.2289972273600078</v>
      </c>
    </row>
    <row r="96" spans="1:4" x14ac:dyDescent="0.2">
      <c r="A96" s="5" t="s">
        <v>420</v>
      </c>
      <c r="B96" s="7">
        <v>9.2289972273600078</v>
      </c>
      <c r="C96" s="7">
        <v>0</v>
      </c>
      <c r="D96" s="7">
        <f t="shared" si="2"/>
        <v>9.2289972273600078</v>
      </c>
    </row>
    <row r="97" spans="1:4" x14ac:dyDescent="0.2">
      <c r="A97" s="5" t="s">
        <v>294</v>
      </c>
      <c r="B97" s="7">
        <v>9.2289972273600078</v>
      </c>
      <c r="C97" s="7">
        <v>0</v>
      </c>
      <c r="D97" s="7">
        <f t="shared" si="2"/>
        <v>9.2289972273600078</v>
      </c>
    </row>
    <row r="98" spans="1:4" x14ac:dyDescent="0.2">
      <c r="A98" s="5" t="s">
        <v>81</v>
      </c>
      <c r="B98" s="7">
        <v>9.2289972273600078</v>
      </c>
      <c r="C98" s="7">
        <v>0</v>
      </c>
      <c r="D98" s="7">
        <f t="shared" si="2"/>
        <v>9.2289972273600078</v>
      </c>
    </row>
    <row r="99" spans="1:4" x14ac:dyDescent="0.2">
      <c r="A99" s="5" t="s">
        <v>243</v>
      </c>
      <c r="B99" s="7">
        <v>9.2289972273600078</v>
      </c>
      <c r="C99" s="7">
        <v>0</v>
      </c>
      <c r="D99" s="7">
        <f t="shared" si="2"/>
        <v>9.2289972273600078</v>
      </c>
    </row>
    <row r="100" spans="1:4" x14ac:dyDescent="0.2">
      <c r="A100" s="5" t="s">
        <v>204</v>
      </c>
      <c r="B100" s="7">
        <v>9.2289972273600078</v>
      </c>
      <c r="C100" s="7">
        <v>0</v>
      </c>
      <c r="D100" s="7">
        <f t="shared" si="2"/>
        <v>9.2289972273600078</v>
      </c>
    </row>
    <row r="101" spans="1:4" x14ac:dyDescent="0.2">
      <c r="A101" s="5" t="s">
        <v>421</v>
      </c>
      <c r="B101" s="7">
        <v>9.2289972273600078</v>
      </c>
      <c r="C101" s="7">
        <v>0</v>
      </c>
      <c r="D101" s="7">
        <f t="shared" si="2"/>
        <v>9.2289972273600078</v>
      </c>
    </row>
    <row r="102" spans="1:4" x14ac:dyDescent="0.2">
      <c r="A102" s="5" t="s">
        <v>248</v>
      </c>
      <c r="B102" s="7">
        <v>9.2289972273600078</v>
      </c>
      <c r="C102" s="7">
        <v>0</v>
      </c>
      <c r="D102" s="7">
        <f t="shared" si="2"/>
        <v>9.2289972273600078</v>
      </c>
    </row>
    <row r="103" spans="1:4" x14ac:dyDescent="0.2">
      <c r="A103" s="5" t="s">
        <v>159</v>
      </c>
      <c r="B103" s="7">
        <v>9.2289972273600078</v>
      </c>
      <c r="C103" s="7">
        <v>0</v>
      </c>
      <c r="D103" s="7">
        <f t="shared" si="2"/>
        <v>9.2289972273600078</v>
      </c>
    </row>
    <row r="104" spans="1:4" x14ac:dyDescent="0.2">
      <c r="A104" s="5" t="s">
        <v>422</v>
      </c>
      <c r="B104" s="7">
        <v>9.2289972273600078</v>
      </c>
      <c r="C104" s="7">
        <v>0</v>
      </c>
      <c r="D104" s="7">
        <f t="shared" si="2"/>
        <v>9.2289972273600078</v>
      </c>
    </row>
    <row r="105" spans="1:4" x14ac:dyDescent="0.2">
      <c r="A105" s="5" t="s">
        <v>20</v>
      </c>
      <c r="B105" s="7">
        <v>9.2289972273600078</v>
      </c>
      <c r="C105" s="7">
        <v>0</v>
      </c>
      <c r="D105" s="7">
        <f t="shared" si="2"/>
        <v>9.2289972273600078</v>
      </c>
    </row>
    <row r="106" spans="1:4" x14ac:dyDescent="0.2">
      <c r="A106" s="5" t="s">
        <v>68</v>
      </c>
      <c r="B106" s="7">
        <v>9.2289972273600078</v>
      </c>
      <c r="C106" s="7">
        <v>0</v>
      </c>
      <c r="D106" s="7">
        <f t="shared" si="2"/>
        <v>9.2289972273600078</v>
      </c>
    </row>
    <row r="107" spans="1:4" x14ac:dyDescent="0.2">
      <c r="A107" s="5" t="s">
        <v>236</v>
      </c>
      <c r="B107" s="7">
        <v>9.2289972273600078</v>
      </c>
      <c r="C107" s="7">
        <v>0</v>
      </c>
      <c r="D107" s="7">
        <f t="shared" si="2"/>
        <v>9.2289972273600078</v>
      </c>
    </row>
    <row r="108" spans="1:4" x14ac:dyDescent="0.2">
      <c r="A108" s="5" t="s">
        <v>51</v>
      </c>
      <c r="B108" s="7">
        <v>9.2289972273600078</v>
      </c>
      <c r="C108" s="7">
        <v>0</v>
      </c>
      <c r="D108" s="7">
        <f t="shared" ref="D108:D139" si="3">SUM(B108:C108)</f>
        <v>9.2289972273600078</v>
      </c>
    </row>
    <row r="109" spans="1:4" x14ac:dyDescent="0.2">
      <c r="A109" s="5" t="s">
        <v>221</v>
      </c>
      <c r="B109" s="7">
        <v>9.2289972273600078</v>
      </c>
      <c r="C109" s="7">
        <v>0</v>
      </c>
      <c r="D109" s="7">
        <f t="shared" si="3"/>
        <v>9.2289972273600078</v>
      </c>
    </row>
    <row r="110" spans="1:4" x14ac:dyDescent="0.2">
      <c r="A110" s="5" t="s">
        <v>82</v>
      </c>
      <c r="B110" s="7">
        <v>9.2289972273600078</v>
      </c>
      <c r="C110" s="7">
        <v>0</v>
      </c>
      <c r="D110" s="7">
        <f t="shared" si="3"/>
        <v>9.2289972273600078</v>
      </c>
    </row>
    <row r="111" spans="1:4" x14ac:dyDescent="0.2">
      <c r="A111" s="5" t="s">
        <v>146</v>
      </c>
      <c r="B111" s="7">
        <v>9.2289972273600078</v>
      </c>
      <c r="C111" s="7">
        <v>0</v>
      </c>
      <c r="D111" s="7">
        <f t="shared" si="3"/>
        <v>9.2289972273600078</v>
      </c>
    </row>
    <row r="112" spans="1:4" x14ac:dyDescent="0.2">
      <c r="A112" s="5" t="s">
        <v>177</v>
      </c>
      <c r="B112" s="7">
        <v>9.2289972273600078</v>
      </c>
      <c r="C112" s="7">
        <v>0</v>
      </c>
      <c r="D112" s="7">
        <f t="shared" si="3"/>
        <v>9.2289972273600078</v>
      </c>
    </row>
    <row r="113" spans="1:4" x14ac:dyDescent="0.2">
      <c r="A113" s="5" t="s">
        <v>179</v>
      </c>
      <c r="B113" s="7">
        <v>9.2289972273600078</v>
      </c>
      <c r="C113" s="7">
        <v>0</v>
      </c>
      <c r="D113" s="7">
        <f t="shared" si="3"/>
        <v>9.2289972273600078</v>
      </c>
    </row>
    <row r="114" spans="1:4" x14ac:dyDescent="0.2">
      <c r="A114" s="5" t="s">
        <v>239</v>
      </c>
      <c r="B114" s="7">
        <v>9.2289972273600078</v>
      </c>
      <c r="C114" s="7">
        <v>0</v>
      </c>
      <c r="D114" s="7">
        <f t="shared" si="3"/>
        <v>9.2289972273600078</v>
      </c>
    </row>
    <row r="115" spans="1:4" x14ac:dyDescent="0.2">
      <c r="A115" s="5" t="s">
        <v>240</v>
      </c>
      <c r="B115" s="7">
        <v>9.2289972273600078</v>
      </c>
      <c r="C115" s="7">
        <v>0</v>
      </c>
      <c r="D115" s="7">
        <f t="shared" si="3"/>
        <v>9.2289972273600078</v>
      </c>
    </row>
    <row r="116" spans="1:4" x14ac:dyDescent="0.2">
      <c r="A116" s="5" t="s">
        <v>13</v>
      </c>
      <c r="B116" s="7">
        <v>9.2289972273600078</v>
      </c>
      <c r="C116" s="7">
        <v>0</v>
      </c>
      <c r="D116" s="7">
        <f t="shared" si="3"/>
        <v>9.2289972273600078</v>
      </c>
    </row>
    <row r="117" spans="1:4" x14ac:dyDescent="0.2">
      <c r="A117" s="5" t="s">
        <v>18</v>
      </c>
      <c r="B117" s="7">
        <v>9.2289972273600078</v>
      </c>
      <c r="C117" s="7">
        <v>0</v>
      </c>
      <c r="D117" s="7">
        <f t="shared" si="3"/>
        <v>9.2289972273600078</v>
      </c>
    </row>
    <row r="118" spans="1:4" x14ac:dyDescent="0.2">
      <c r="A118" s="5" t="s">
        <v>200</v>
      </c>
      <c r="B118" s="7">
        <v>9.2289972273600078</v>
      </c>
      <c r="C118" s="7">
        <v>0</v>
      </c>
      <c r="D118" s="7">
        <f t="shared" si="3"/>
        <v>9.2289972273600078</v>
      </c>
    </row>
    <row r="119" spans="1:4" x14ac:dyDescent="0.2">
      <c r="A119" s="5" t="s">
        <v>58</v>
      </c>
      <c r="B119" s="7">
        <v>9.2289972273600078</v>
      </c>
      <c r="C119" s="7">
        <v>0</v>
      </c>
      <c r="D119" s="7">
        <f t="shared" si="3"/>
        <v>9.2289972273600078</v>
      </c>
    </row>
    <row r="120" spans="1:4" x14ac:dyDescent="0.2">
      <c r="A120" s="5" t="s">
        <v>154</v>
      </c>
      <c r="B120" s="7">
        <v>9.2289972273600078</v>
      </c>
      <c r="C120" s="7">
        <v>0</v>
      </c>
      <c r="D120" s="7">
        <f t="shared" si="3"/>
        <v>9.2289972273600078</v>
      </c>
    </row>
    <row r="121" spans="1:4" x14ac:dyDescent="0.2">
      <c r="A121" s="5" t="s">
        <v>155</v>
      </c>
      <c r="B121" s="7">
        <v>9.2289972273600078</v>
      </c>
      <c r="C121" s="7">
        <v>0</v>
      </c>
      <c r="D121" s="7">
        <f t="shared" si="3"/>
        <v>9.2289972273600078</v>
      </c>
    </row>
    <row r="122" spans="1:4" x14ac:dyDescent="0.2">
      <c r="A122" s="5" t="s">
        <v>445</v>
      </c>
      <c r="B122" s="7">
        <v>9.2289972273600078</v>
      </c>
      <c r="C122" s="7">
        <v>0</v>
      </c>
      <c r="D122" s="7">
        <f t="shared" si="3"/>
        <v>9.2289972273600078</v>
      </c>
    </row>
    <row r="123" spans="1:4" x14ac:dyDescent="0.2">
      <c r="A123" s="5" t="s">
        <v>192</v>
      </c>
      <c r="B123" s="7">
        <v>9.2289972273600078</v>
      </c>
      <c r="C123" s="7">
        <v>0</v>
      </c>
      <c r="D123" s="7">
        <f t="shared" si="3"/>
        <v>9.2289972273600078</v>
      </c>
    </row>
    <row r="124" spans="1:4" x14ac:dyDescent="0.2">
      <c r="A124" s="5" t="s">
        <v>295</v>
      </c>
      <c r="B124" s="7">
        <v>9.2289972273600078</v>
      </c>
      <c r="C124" s="7">
        <v>0</v>
      </c>
      <c r="D124" s="7">
        <f t="shared" si="3"/>
        <v>9.2289972273600078</v>
      </c>
    </row>
    <row r="125" spans="1:4" x14ac:dyDescent="0.2">
      <c r="A125" s="5" t="s">
        <v>130</v>
      </c>
      <c r="B125" s="7">
        <v>9.2289972273600078</v>
      </c>
      <c r="C125" s="7">
        <v>0</v>
      </c>
      <c r="D125" s="7">
        <f t="shared" si="3"/>
        <v>9.2289972273600078</v>
      </c>
    </row>
    <row r="126" spans="1:4" x14ac:dyDescent="0.2">
      <c r="A126" s="5" t="s">
        <v>148</v>
      </c>
      <c r="B126" s="7">
        <v>9.2289972273600078</v>
      </c>
      <c r="C126" s="7">
        <v>0</v>
      </c>
      <c r="D126" s="7">
        <f t="shared" si="3"/>
        <v>9.2289972273600078</v>
      </c>
    </row>
    <row r="127" spans="1:4" x14ac:dyDescent="0.2">
      <c r="A127" s="5" t="s">
        <v>152</v>
      </c>
      <c r="B127" s="7">
        <v>9.2289972273600078</v>
      </c>
      <c r="C127" s="7">
        <v>0</v>
      </c>
      <c r="D127" s="7">
        <f t="shared" si="3"/>
        <v>9.2289972273600078</v>
      </c>
    </row>
    <row r="128" spans="1:4" x14ac:dyDescent="0.2">
      <c r="A128" s="5" t="s">
        <v>153</v>
      </c>
      <c r="B128" s="7">
        <v>9.2289972273600078</v>
      </c>
      <c r="C128" s="7">
        <v>0</v>
      </c>
      <c r="D128" s="7">
        <f t="shared" si="3"/>
        <v>9.2289972273600078</v>
      </c>
    </row>
    <row r="129" spans="1:4" x14ac:dyDescent="0.2">
      <c r="A129" s="5" t="s">
        <v>156</v>
      </c>
      <c r="B129" s="7">
        <v>9.2289972273600078</v>
      </c>
      <c r="C129" s="7">
        <v>0</v>
      </c>
      <c r="D129" s="7">
        <f t="shared" si="3"/>
        <v>9.2289972273600078</v>
      </c>
    </row>
    <row r="130" spans="1:4" x14ac:dyDescent="0.2">
      <c r="A130" s="5" t="s">
        <v>158</v>
      </c>
      <c r="B130" s="7">
        <v>9.2289972273600078</v>
      </c>
      <c r="C130" s="7">
        <v>0</v>
      </c>
      <c r="D130" s="7">
        <f t="shared" si="3"/>
        <v>9.2289972273600078</v>
      </c>
    </row>
    <row r="131" spans="1:4" x14ac:dyDescent="0.2">
      <c r="A131" s="5" t="s">
        <v>14</v>
      </c>
      <c r="B131" s="7">
        <v>9.2289972273600078</v>
      </c>
      <c r="C131" s="7">
        <v>0</v>
      </c>
      <c r="D131" s="7">
        <f t="shared" si="3"/>
        <v>9.2289972273600078</v>
      </c>
    </row>
    <row r="132" spans="1:4" x14ac:dyDescent="0.2">
      <c r="A132" s="5" t="s">
        <v>19</v>
      </c>
      <c r="B132" s="7">
        <v>9.2289972273600078</v>
      </c>
      <c r="C132" s="7">
        <v>0</v>
      </c>
      <c r="D132" s="7">
        <f t="shared" si="3"/>
        <v>9.2289972273600078</v>
      </c>
    </row>
    <row r="133" spans="1:4" x14ac:dyDescent="0.2">
      <c r="A133" s="5" t="s">
        <v>193</v>
      </c>
      <c r="B133" s="7">
        <v>9.2289972273600078</v>
      </c>
      <c r="C133" s="7">
        <v>0</v>
      </c>
      <c r="D133" s="7">
        <f t="shared" si="3"/>
        <v>9.2289972273600078</v>
      </c>
    </row>
    <row r="134" spans="1:4" x14ac:dyDescent="0.2">
      <c r="A134" s="5" t="s">
        <v>143</v>
      </c>
      <c r="B134" s="7">
        <v>9.2289972273600078</v>
      </c>
      <c r="C134" s="7">
        <v>0</v>
      </c>
      <c r="D134" s="7">
        <f t="shared" si="3"/>
        <v>9.2289972273600078</v>
      </c>
    </row>
    <row r="135" spans="1:4" x14ac:dyDescent="0.2">
      <c r="A135" s="5" t="s">
        <v>467</v>
      </c>
      <c r="B135" s="7">
        <v>9.2289972273600078</v>
      </c>
      <c r="C135" s="7">
        <v>0</v>
      </c>
      <c r="D135" s="7">
        <f t="shared" si="3"/>
        <v>9.2289972273600078</v>
      </c>
    </row>
    <row r="136" spans="1:4" x14ac:dyDescent="0.2">
      <c r="A136" s="5" t="s">
        <v>142</v>
      </c>
      <c r="B136" s="7">
        <v>9.2289972273600078</v>
      </c>
      <c r="C136" s="7">
        <v>0</v>
      </c>
      <c r="D136" s="7">
        <f t="shared" si="3"/>
        <v>9.2289972273600078</v>
      </c>
    </row>
    <row r="137" spans="1:4" x14ac:dyDescent="0.2">
      <c r="A137" s="5" t="s">
        <v>74</v>
      </c>
      <c r="B137" s="7">
        <v>4.9694602460306196</v>
      </c>
      <c r="C137" s="7">
        <v>3.2337232976556662</v>
      </c>
      <c r="D137" s="7">
        <f t="shared" si="3"/>
        <v>8.2031835436862863</v>
      </c>
    </row>
    <row r="138" spans="1:4" x14ac:dyDescent="0.2">
      <c r="A138" s="5" t="s">
        <v>102</v>
      </c>
      <c r="B138" s="7">
        <v>4.9694602460306196</v>
      </c>
      <c r="C138" s="7">
        <v>2.5046613446718311</v>
      </c>
      <c r="D138" s="7">
        <f t="shared" si="3"/>
        <v>7.4741215907024507</v>
      </c>
    </row>
    <row r="139" spans="1:4" x14ac:dyDescent="0.2">
      <c r="A139" s="5" t="s">
        <v>185</v>
      </c>
      <c r="B139" s="7">
        <v>4.9694602460306196</v>
      </c>
      <c r="C139" s="7">
        <v>1.2451004384214401</v>
      </c>
      <c r="D139" s="7">
        <f t="shared" si="3"/>
        <v>6.21456068445206</v>
      </c>
    </row>
    <row r="140" spans="1:4" x14ac:dyDescent="0.2">
      <c r="A140" s="5" t="s">
        <v>246</v>
      </c>
      <c r="B140" s="7">
        <v>4.9694602460306196</v>
      </c>
      <c r="C140" s="7">
        <v>0.66571555541760175</v>
      </c>
      <c r="D140" s="7">
        <f t="shared" ref="D140:D171" si="4">SUM(B140:C140)</f>
        <v>5.6351758014482218</v>
      </c>
    </row>
    <row r="141" spans="1:4" x14ac:dyDescent="0.2">
      <c r="A141" s="5" t="s">
        <v>235</v>
      </c>
      <c r="B141" s="7">
        <v>4.9694602460306196</v>
      </c>
      <c r="C141" s="7">
        <v>0.47959010541461322</v>
      </c>
      <c r="D141" s="7">
        <f t="shared" si="4"/>
        <v>5.4490503514452326</v>
      </c>
    </row>
    <row r="142" spans="1:4" x14ac:dyDescent="0.2">
      <c r="A142" s="5" t="s">
        <v>56</v>
      </c>
      <c r="B142" s="7">
        <v>0</v>
      </c>
      <c r="C142" s="7">
        <v>5.3992326077423467</v>
      </c>
      <c r="D142" s="7">
        <f t="shared" si="4"/>
        <v>5.3992326077423467</v>
      </c>
    </row>
    <row r="143" spans="1:4" x14ac:dyDescent="0.2">
      <c r="A143" s="5" t="s">
        <v>196</v>
      </c>
      <c r="B143" s="7">
        <v>4.9694602460306196</v>
      </c>
      <c r="C143" s="7">
        <v>0.16001621956042525</v>
      </c>
      <c r="D143" s="7">
        <f t="shared" si="4"/>
        <v>5.1294764655910452</v>
      </c>
    </row>
    <row r="144" spans="1:4" x14ac:dyDescent="0.2">
      <c r="A144" s="5" t="s">
        <v>412</v>
      </c>
      <c r="B144" s="7">
        <v>4.9694602460306196</v>
      </c>
      <c r="C144" s="7">
        <v>0.15743284745317826</v>
      </c>
      <c r="D144" s="7">
        <f t="shared" si="4"/>
        <v>5.1268930934837975</v>
      </c>
    </row>
    <row r="145" spans="1:4" x14ac:dyDescent="0.2">
      <c r="A145" s="5" t="s">
        <v>70</v>
      </c>
      <c r="B145" s="7">
        <v>4.9694602460306196</v>
      </c>
      <c r="C145" s="7">
        <v>0.12496048279174216</v>
      </c>
      <c r="D145" s="7">
        <f t="shared" si="4"/>
        <v>5.094420728822362</v>
      </c>
    </row>
    <row r="146" spans="1:4" x14ac:dyDescent="0.2">
      <c r="A146" s="5" t="s">
        <v>54</v>
      </c>
      <c r="B146" s="7">
        <v>4.9694602460306196</v>
      </c>
      <c r="C146" s="7">
        <v>0.11732358949880678</v>
      </c>
      <c r="D146" s="7">
        <f t="shared" si="4"/>
        <v>5.0867838355294266</v>
      </c>
    </row>
    <row r="147" spans="1:4" x14ac:dyDescent="0.2">
      <c r="A147" s="5" t="s">
        <v>63</v>
      </c>
      <c r="B147" s="7">
        <v>4.9694602460306196</v>
      </c>
      <c r="C147" s="7">
        <v>0.10840350187940832</v>
      </c>
      <c r="D147" s="7">
        <f t="shared" si="4"/>
        <v>5.0778637479100279</v>
      </c>
    </row>
    <row r="148" spans="1:4" x14ac:dyDescent="0.2">
      <c r="A148" s="5" t="s">
        <v>72</v>
      </c>
      <c r="B148" s="7">
        <v>4.9694602460306196</v>
      </c>
      <c r="C148" s="7">
        <v>0.1034594296215653</v>
      </c>
      <c r="D148" s="7">
        <f t="shared" si="4"/>
        <v>5.0729196756521846</v>
      </c>
    </row>
    <row r="149" spans="1:4" x14ac:dyDescent="0.2">
      <c r="A149" s="5" t="s">
        <v>91</v>
      </c>
      <c r="B149" s="7">
        <v>4.9694602460306196</v>
      </c>
      <c r="C149" s="7">
        <v>8.2479202383894071E-2</v>
      </c>
      <c r="D149" s="7">
        <f t="shared" si="4"/>
        <v>5.0519394484145135</v>
      </c>
    </row>
    <row r="150" spans="1:4" x14ac:dyDescent="0.2">
      <c r="A150" s="5" t="s">
        <v>425</v>
      </c>
      <c r="B150" s="7">
        <v>4.9694602460306196</v>
      </c>
      <c r="C150" s="7">
        <v>5.3071407702128613E-2</v>
      </c>
      <c r="D150" s="7">
        <f t="shared" si="4"/>
        <v>5.0225316537327487</v>
      </c>
    </row>
    <row r="151" spans="1:4" x14ac:dyDescent="0.2">
      <c r="A151" s="5" t="s">
        <v>77</v>
      </c>
      <c r="B151" s="7">
        <v>4.9694602460306196</v>
      </c>
      <c r="C151" s="7">
        <v>3.0740052320710958E-2</v>
      </c>
      <c r="D151" s="7">
        <f t="shared" si="4"/>
        <v>5.0002002983513307</v>
      </c>
    </row>
    <row r="152" spans="1:4" x14ac:dyDescent="0.2">
      <c r="A152" s="5" t="s">
        <v>57</v>
      </c>
      <c r="B152" s="7">
        <v>4.9694602460306196</v>
      </c>
      <c r="C152" s="7">
        <v>2.3482456174274226E-2</v>
      </c>
      <c r="D152" s="7">
        <f t="shared" si="4"/>
        <v>4.9929427022048936</v>
      </c>
    </row>
    <row r="153" spans="1:4" x14ac:dyDescent="0.2">
      <c r="A153" s="5" t="s">
        <v>9</v>
      </c>
      <c r="B153" s="7">
        <v>4.9694602460306196</v>
      </c>
      <c r="C153" s="7">
        <v>1.2656447569982097E-2</v>
      </c>
      <c r="D153" s="7">
        <f t="shared" si="4"/>
        <v>4.9821166936006014</v>
      </c>
    </row>
    <row r="154" spans="1:4" x14ac:dyDescent="0.2">
      <c r="A154" s="5" t="s">
        <v>476</v>
      </c>
      <c r="B154" s="7">
        <v>4.9694602460306196</v>
      </c>
      <c r="C154" s="7">
        <v>3.4023520156072355E-3</v>
      </c>
      <c r="D154" s="7">
        <f t="shared" si="4"/>
        <v>4.9728625980462269</v>
      </c>
    </row>
    <row r="155" spans="1:4" x14ac:dyDescent="0.2">
      <c r="A155" s="5" t="s">
        <v>288</v>
      </c>
      <c r="B155" s="7">
        <v>4.9694602460306196</v>
      </c>
      <c r="C155" s="7">
        <v>0</v>
      </c>
      <c r="D155" s="7">
        <f t="shared" si="4"/>
        <v>4.9694602460306196</v>
      </c>
    </row>
    <row r="156" spans="1:4" x14ac:dyDescent="0.2">
      <c r="A156" s="5" t="s">
        <v>95</v>
      </c>
      <c r="B156" s="7">
        <v>4.9694602460306196</v>
      </c>
      <c r="C156" s="7">
        <v>0</v>
      </c>
      <c r="D156" s="7">
        <f t="shared" si="4"/>
        <v>4.9694602460306196</v>
      </c>
    </row>
    <row r="157" spans="1:4" x14ac:dyDescent="0.2">
      <c r="A157" s="5" t="s">
        <v>140</v>
      </c>
      <c r="B157" s="7">
        <v>4.9694602460306196</v>
      </c>
      <c r="C157" s="7">
        <v>0</v>
      </c>
      <c r="D157" s="7">
        <f t="shared" si="4"/>
        <v>4.9694602460306196</v>
      </c>
    </row>
    <row r="158" spans="1:4" x14ac:dyDescent="0.2">
      <c r="A158" s="5" t="s">
        <v>475</v>
      </c>
      <c r="B158" s="7">
        <v>4.9694602460306196</v>
      </c>
      <c r="C158" s="7">
        <v>0</v>
      </c>
      <c r="D158" s="7">
        <f t="shared" si="4"/>
        <v>4.9694602460306196</v>
      </c>
    </row>
    <row r="159" spans="1:4" x14ac:dyDescent="0.2">
      <c r="A159" s="5" t="s">
        <v>122</v>
      </c>
      <c r="B159" s="7">
        <v>0</v>
      </c>
      <c r="C159" s="7">
        <v>2.7136087831810611</v>
      </c>
      <c r="D159" s="7">
        <f t="shared" si="4"/>
        <v>2.7136087831810611</v>
      </c>
    </row>
    <row r="160" spans="1:4" x14ac:dyDescent="0.2">
      <c r="A160" s="5" t="s">
        <v>108</v>
      </c>
      <c r="B160" s="7">
        <v>0</v>
      </c>
      <c r="C160" s="7">
        <v>1.0659231082861529</v>
      </c>
      <c r="D160" s="7">
        <f t="shared" si="4"/>
        <v>1.0659231082861529</v>
      </c>
    </row>
    <row r="161" spans="1:4" x14ac:dyDescent="0.2">
      <c r="A161" s="5" t="s">
        <v>106</v>
      </c>
      <c r="B161" s="7">
        <v>0</v>
      </c>
      <c r="C161" s="7">
        <v>1.0659231082861529</v>
      </c>
      <c r="D161" s="7">
        <f t="shared" si="4"/>
        <v>1.0659231082861529</v>
      </c>
    </row>
    <row r="162" spans="1:4" x14ac:dyDescent="0.2">
      <c r="A162" s="5" t="s">
        <v>109</v>
      </c>
      <c r="B162" s="7">
        <v>0</v>
      </c>
      <c r="C162" s="7">
        <v>1.0659231082861529</v>
      </c>
      <c r="D162" s="7">
        <f t="shared" si="4"/>
        <v>1.0659231082861529</v>
      </c>
    </row>
    <row r="163" spans="1:4" x14ac:dyDescent="0.2">
      <c r="A163" s="5" t="s">
        <v>26</v>
      </c>
      <c r="B163" s="7">
        <v>0</v>
      </c>
      <c r="C163" s="7">
        <v>0.38810589813971647</v>
      </c>
      <c r="D163" s="7">
        <f t="shared" si="4"/>
        <v>0.38810589813971647</v>
      </c>
    </row>
    <row r="164" spans="1:4" x14ac:dyDescent="0.2">
      <c r="A164" s="5" t="s">
        <v>28</v>
      </c>
      <c r="B164" s="7">
        <v>0</v>
      </c>
      <c r="C164" s="7">
        <v>0.38810589813971647</v>
      </c>
      <c r="D164" s="7">
        <f t="shared" si="4"/>
        <v>0.38810589813971647</v>
      </c>
    </row>
    <row r="165" spans="1:4" x14ac:dyDescent="0.2">
      <c r="A165" s="5" t="s">
        <v>33</v>
      </c>
      <c r="B165" s="7">
        <v>0</v>
      </c>
      <c r="C165" s="7">
        <v>0.38810589813971647</v>
      </c>
      <c r="D165" s="7">
        <f t="shared" si="4"/>
        <v>0.38810589813971647</v>
      </c>
    </row>
    <row r="166" spans="1:4" x14ac:dyDescent="0.2">
      <c r="A166" s="5" t="s">
        <v>34</v>
      </c>
      <c r="B166" s="7">
        <v>0</v>
      </c>
      <c r="C166" s="7">
        <v>0.38810589813971647</v>
      </c>
      <c r="D166" s="7">
        <f t="shared" si="4"/>
        <v>0.38810589813971647</v>
      </c>
    </row>
    <row r="167" spans="1:4" x14ac:dyDescent="0.2">
      <c r="A167" s="5" t="s">
        <v>35</v>
      </c>
      <c r="B167" s="7">
        <v>0</v>
      </c>
      <c r="C167" s="7">
        <v>0.38810589813971647</v>
      </c>
      <c r="D167" s="7">
        <f t="shared" si="4"/>
        <v>0.38810589813971647</v>
      </c>
    </row>
    <row r="168" spans="1:4" x14ac:dyDescent="0.2">
      <c r="A168" s="5" t="s">
        <v>43</v>
      </c>
      <c r="B168" s="7">
        <v>0</v>
      </c>
      <c r="C168" s="7">
        <v>0.38810589813971647</v>
      </c>
      <c r="D168" s="7">
        <f t="shared" si="4"/>
        <v>0.38810589813971647</v>
      </c>
    </row>
    <row r="169" spans="1:4" x14ac:dyDescent="0.2">
      <c r="A169" s="5" t="s">
        <v>47</v>
      </c>
      <c r="B169" s="7">
        <v>0</v>
      </c>
      <c r="C169" s="7">
        <v>0.38810589813971647</v>
      </c>
      <c r="D169" s="7">
        <f t="shared" si="4"/>
        <v>0.38810589813971647</v>
      </c>
    </row>
    <row r="170" spans="1:4" x14ac:dyDescent="0.2">
      <c r="A170" s="5" t="s">
        <v>49</v>
      </c>
      <c r="B170" s="7">
        <v>0</v>
      </c>
      <c r="C170" s="7">
        <v>0.38810589813971647</v>
      </c>
      <c r="D170" s="7">
        <f t="shared" si="4"/>
        <v>0.38810589813971647</v>
      </c>
    </row>
    <row r="171" spans="1:4" x14ac:dyDescent="0.2">
      <c r="A171" s="5" t="s">
        <v>50</v>
      </c>
      <c r="B171" s="7">
        <v>0</v>
      </c>
      <c r="C171" s="7">
        <v>0.38810589813971647</v>
      </c>
      <c r="D171" s="7">
        <f t="shared" si="4"/>
        <v>0.38810589813971647</v>
      </c>
    </row>
    <row r="172" spans="1:4" x14ac:dyDescent="0.2">
      <c r="A172" s="5" t="s">
        <v>37</v>
      </c>
      <c r="B172" s="7">
        <v>0</v>
      </c>
      <c r="C172" s="7">
        <v>0.38810589813971647</v>
      </c>
      <c r="D172" s="7">
        <f t="shared" ref="D172:D196" si="5">SUM(B172:C172)</f>
        <v>0.38810589813971647</v>
      </c>
    </row>
    <row r="173" spans="1:4" x14ac:dyDescent="0.2">
      <c r="A173" s="5" t="s">
        <v>38</v>
      </c>
      <c r="B173" s="7">
        <v>0</v>
      </c>
      <c r="C173" s="7">
        <v>0.38810589813971647</v>
      </c>
      <c r="D173" s="7">
        <f t="shared" si="5"/>
        <v>0.38810589813971647</v>
      </c>
    </row>
    <row r="174" spans="1:4" x14ac:dyDescent="0.2">
      <c r="A174" s="5" t="s">
        <v>39</v>
      </c>
      <c r="B174" s="7">
        <v>0</v>
      </c>
      <c r="C174" s="7">
        <v>0.38810589813971647</v>
      </c>
      <c r="D174" s="7">
        <f t="shared" si="5"/>
        <v>0.38810589813971647</v>
      </c>
    </row>
    <row r="175" spans="1:4" x14ac:dyDescent="0.2">
      <c r="A175" s="5" t="s">
        <v>22</v>
      </c>
      <c r="B175" s="7">
        <v>0</v>
      </c>
      <c r="C175" s="7">
        <v>0.38810589813971647</v>
      </c>
      <c r="D175" s="7">
        <f t="shared" si="5"/>
        <v>0.38810589813971647</v>
      </c>
    </row>
    <row r="176" spans="1:4" x14ac:dyDescent="0.2">
      <c r="A176" s="5" t="s">
        <v>23</v>
      </c>
      <c r="B176" s="7">
        <v>0</v>
      </c>
      <c r="C176" s="7">
        <v>0.38810589813971647</v>
      </c>
      <c r="D176" s="7">
        <f t="shared" si="5"/>
        <v>0.38810589813971647</v>
      </c>
    </row>
    <row r="177" spans="1:4" x14ac:dyDescent="0.2">
      <c r="A177" s="5" t="s">
        <v>24</v>
      </c>
      <c r="B177" s="7">
        <v>0</v>
      </c>
      <c r="C177" s="7">
        <v>0.38810589813971647</v>
      </c>
      <c r="D177" s="7">
        <f t="shared" si="5"/>
        <v>0.38810589813971647</v>
      </c>
    </row>
    <row r="178" spans="1:4" x14ac:dyDescent="0.2">
      <c r="A178" s="5" t="s">
        <v>25</v>
      </c>
      <c r="B178" s="7">
        <v>0</v>
      </c>
      <c r="C178" s="7">
        <v>0.38810589813971647</v>
      </c>
      <c r="D178" s="7">
        <f t="shared" si="5"/>
        <v>0.38810589813971647</v>
      </c>
    </row>
    <row r="179" spans="1:4" x14ac:dyDescent="0.2">
      <c r="A179" s="5" t="s">
        <v>27</v>
      </c>
      <c r="B179" s="7">
        <v>0</v>
      </c>
      <c r="C179" s="7">
        <v>0.38810589813971647</v>
      </c>
      <c r="D179" s="7">
        <f t="shared" si="5"/>
        <v>0.38810589813971647</v>
      </c>
    </row>
    <row r="180" spans="1:4" x14ac:dyDescent="0.2">
      <c r="A180" s="5" t="s">
        <v>29</v>
      </c>
      <c r="B180" s="7">
        <v>0</v>
      </c>
      <c r="C180" s="7">
        <v>0.38810589813971647</v>
      </c>
      <c r="D180" s="7">
        <f t="shared" si="5"/>
        <v>0.38810589813971647</v>
      </c>
    </row>
    <row r="181" spans="1:4" x14ac:dyDescent="0.2">
      <c r="A181" s="5" t="s">
        <v>30</v>
      </c>
      <c r="B181" s="7">
        <v>0</v>
      </c>
      <c r="C181" s="7">
        <v>0.38810589813971647</v>
      </c>
      <c r="D181" s="7">
        <f t="shared" si="5"/>
        <v>0.38810589813971647</v>
      </c>
    </row>
    <row r="182" spans="1:4" x14ac:dyDescent="0.2">
      <c r="A182" s="5" t="s">
        <v>31</v>
      </c>
      <c r="B182" s="7">
        <v>0</v>
      </c>
      <c r="C182" s="7">
        <v>0.38810589813971647</v>
      </c>
      <c r="D182" s="7">
        <f t="shared" si="5"/>
        <v>0.38810589813971647</v>
      </c>
    </row>
    <row r="183" spans="1:4" x14ac:dyDescent="0.2">
      <c r="A183" s="5" t="s">
        <v>32</v>
      </c>
      <c r="B183" s="7">
        <v>0</v>
      </c>
      <c r="C183" s="7">
        <v>0.38810589813971647</v>
      </c>
      <c r="D183" s="7">
        <f t="shared" si="5"/>
        <v>0.38810589813971647</v>
      </c>
    </row>
    <row r="184" spans="1:4" x14ac:dyDescent="0.2">
      <c r="A184" s="5" t="s">
        <v>36</v>
      </c>
      <c r="B184" s="7">
        <v>0</v>
      </c>
      <c r="C184" s="7">
        <v>0.38810589813971647</v>
      </c>
      <c r="D184" s="7">
        <f t="shared" si="5"/>
        <v>0.38810589813971647</v>
      </c>
    </row>
    <row r="185" spans="1:4" x14ac:dyDescent="0.2">
      <c r="A185" s="5" t="s">
        <v>40</v>
      </c>
      <c r="B185" s="7">
        <v>0</v>
      </c>
      <c r="C185" s="7">
        <v>0.38810589813971647</v>
      </c>
      <c r="D185" s="7">
        <f t="shared" si="5"/>
        <v>0.38810589813971647</v>
      </c>
    </row>
    <row r="186" spans="1:4" x14ac:dyDescent="0.2">
      <c r="A186" s="5" t="s">
        <v>41</v>
      </c>
      <c r="B186" s="7">
        <v>0</v>
      </c>
      <c r="C186" s="7">
        <v>0.38810589813971647</v>
      </c>
      <c r="D186" s="7">
        <f t="shared" si="5"/>
        <v>0.38810589813971647</v>
      </c>
    </row>
    <row r="187" spans="1:4" x14ac:dyDescent="0.2">
      <c r="A187" s="5" t="s">
        <v>42</v>
      </c>
      <c r="B187" s="7">
        <v>0</v>
      </c>
      <c r="C187" s="7">
        <v>0.38810589813971647</v>
      </c>
      <c r="D187" s="7">
        <f t="shared" si="5"/>
        <v>0.38810589813971647</v>
      </c>
    </row>
    <row r="188" spans="1:4" x14ac:dyDescent="0.2">
      <c r="A188" s="5" t="s">
        <v>44</v>
      </c>
      <c r="B188" s="7">
        <v>0</v>
      </c>
      <c r="C188" s="7">
        <v>0.38810589813971647</v>
      </c>
      <c r="D188" s="7">
        <f t="shared" si="5"/>
        <v>0.38810589813971647</v>
      </c>
    </row>
    <row r="189" spans="1:4" x14ac:dyDescent="0.2">
      <c r="A189" s="5" t="s">
        <v>45</v>
      </c>
      <c r="B189" s="7">
        <v>0</v>
      </c>
      <c r="C189" s="7">
        <v>0.38810589813971647</v>
      </c>
      <c r="D189" s="7">
        <f t="shared" si="5"/>
        <v>0.38810589813971647</v>
      </c>
    </row>
    <row r="190" spans="1:4" x14ac:dyDescent="0.2">
      <c r="A190" s="5" t="s">
        <v>46</v>
      </c>
      <c r="B190" s="7">
        <v>0</v>
      </c>
      <c r="C190" s="7">
        <v>0.38810589813971647</v>
      </c>
      <c r="D190" s="7">
        <f t="shared" si="5"/>
        <v>0.38810589813971647</v>
      </c>
    </row>
    <row r="191" spans="1:4" x14ac:dyDescent="0.2">
      <c r="A191" s="5" t="s">
        <v>48</v>
      </c>
      <c r="B191" s="7">
        <v>0</v>
      </c>
      <c r="C191" s="7">
        <v>0.38810589813971647</v>
      </c>
      <c r="D191" s="7">
        <f t="shared" si="5"/>
        <v>0.38810589813971647</v>
      </c>
    </row>
    <row r="192" spans="1:4" x14ac:dyDescent="0.2">
      <c r="A192" s="5" t="s">
        <v>509</v>
      </c>
      <c r="B192" s="7">
        <v>0</v>
      </c>
      <c r="C192" s="7">
        <v>0.3866170153109233</v>
      </c>
      <c r="D192" s="7">
        <f t="shared" si="5"/>
        <v>0.3866170153109233</v>
      </c>
    </row>
    <row r="193" spans="1:4" x14ac:dyDescent="0.2">
      <c r="A193" s="5" t="s">
        <v>510</v>
      </c>
      <c r="B193" s="7">
        <v>0</v>
      </c>
      <c r="C193" s="7">
        <v>0.3866170153109233</v>
      </c>
      <c r="D193" s="7">
        <f t="shared" si="5"/>
        <v>0.3866170153109233</v>
      </c>
    </row>
    <row r="194" spans="1:4" x14ac:dyDescent="0.2">
      <c r="A194" s="5" t="s">
        <v>404</v>
      </c>
      <c r="B194" s="7">
        <v>0</v>
      </c>
      <c r="C194" s="7">
        <v>0.3866170153109233</v>
      </c>
      <c r="D194" s="7">
        <f t="shared" si="5"/>
        <v>0.3866170153109233</v>
      </c>
    </row>
    <row r="195" spans="1:4" x14ac:dyDescent="0.2">
      <c r="A195" s="5" t="s">
        <v>511</v>
      </c>
      <c r="B195" s="7">
        <v>0</v>
      </c>
      <c r="C195" s="7">
        <v>0.3866170153109233</v>
      </c>
      <c r="D195" s="7">
        <f t="shared" si="5"/>
        <v>0.3866170153109233</v>
      </c>
    </row>
    <row r="196" spans="1:4" x14ac:dyDescent="0.2">
      <c r="A196" s="5" t="s">
        <v>6</v>
      </c>
      <c r="B196" s="7">
        <v>0</v>
      </c>
      <c r="C196" s="7">
        <v>6.9084918076195712E-3</v>
      </c>
      <c r="D196" s="7">
        <f t="shared" si="5"/>
        <v>6.9084918076195712E-3</v>
      </c>
    </row>
  </sheetData>
  <sortState xmlns:xlrd2="http://schemas.microsoft.com/office/spreadsheetml/2017/richdata2" ref="A12:D196">
    <sortCondition descending="1" ref="D12:D19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2E038-90D8-464A-B4E6-972DF0FA0755}">
  <dimension ref="A2:D226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716</v>
      </c>
    </row>
    <row r="6" spans="1:4" x14ac:dyDescent="0.2">
      <c r="A6" s="1" t="s">
        <v>715</v>
      </c>
    </row>
    <row r="8" spans="1:4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574</v>
      </c>
      <c r="B9" s="7">
        <v>9813.65</v>
      </c>
      <c r="C9" s="7">
        <v>4747.3545000000004</v>
      </c>
      <c r="D9" s="7">
        <f>SUM(B9:C9)</f>
        <v>14561.004499999999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576</v>
      </c>
      <c r="B12" s="7">
        <v>2015.9578870845232</v>
      </c>
      <c r="C12" s="7">
        <v>979.77325130187944</v>
      </c>
      <c r="D12" s="7">
        <f t="shared" ref="D12:D75" si="0">SUM(B12:C12)</f>
        <v>2995.7311383864026</v>
      </c>
    </row>
    <row r="13" spans="1:4" x14ac:dyDescent="0.2">
      <c r="A13" s="5" t="s">
        <v>577</v>
      </c>
      <c r="B13" s="7">
        <v>803.20835603232115</v>
      </c>
      <c r="C13" s="7">
        <v>386.09641752511237</v>
      </c>
      <c r="D13" s="7">
        <f t="shared" si="0"/>
        <v>1189.3047735574335</v>
      </c>
    </row>
    <row r="14" spans="1:4" x14ac:dyDescent="0.2">
      <c r="A14" s="5" t="s">
        <v>150</v>
      </c>
      <c r="B14" s="7">
        <v>8.0571839186953813</v>
      </c>
      <c r="C14" s="7">
        <v>172.67471534726394</v>
      </c>
      <c r="D14" s="7">
        <f t="shared" si="0"/>
        <v>180.73189926595933</v>
      </c>
    </row>
    <row r="15" spans="1:4" x14ac:dyDescent="0.2">
      <c r="A15" s="5" t="s">
        <v>103</v>
      </c>
      <c r="B15" s="7">
        <v>8.0571839186953813</v>
      </c>
      <c r="C15" s="7">
        <v>61.613568519598701</v>
      </c>
      <c r="D15" s="7">
        <f t="shared" si="0"/>
        <v>69.670752438294087</v>
      </c>
    </row>
    <row r="16" spans="1:4" x14ac:dyDescent="0.2">
      <c r="A16" s="5" t="s">
        <v>84</v>
      </c>
      <c r="B16" s="7">
        <v>7.209059198148803</v>
      </c>
      <c r="C16" s="7">
        <v>57.616377181697764</v>
      </c>
      <c r="D16" s="7">
        <f t="shared" si="0"/>
        <v>64.825436379846565</v>
      </c>
    </row>
    <row r="17" spans="1:4" x14ac:dyDescent="0.2">
      <c r="A17" s="5" t="s">
        <v>199</v>
      </c>
      <c r="B17" s="7">
        <v>8.0571839186953813</v>
      </c>
      <c r="C17" s="7">
        <v>40.123768004607975</v>
      </c>
      <c r="D17" s="7">
        <f t="shared" si="0"/>
        <v>48.180951923303354</v>
      </c>
    </row>
    <row r="18" spans="1:4" x14ac:dyDescent="0.2">
      <c r="A18" s="5" t="s">
        <v>12</v>
      </c>
      <c r="B18" s="7">
        <v>7.209059198148803</v>
      </c>
      <c r="C18" s="7">
        <v>21.094114411134935</v>
      </c>
      <c r="D18" s="7">
        <f t="shared" si="0"/>
        <v>28.303173609283739</v>
      </c>
    </row>
    <row r="19" spans="1:4" x14ac:dyDescent="0.2">
      <c r="A19" s="5" t="s">
        <v>242</v>
      </c>
      <c r="B19" s="7">
        <v>7.209059198148803</v>
      </c>
      <c r="C19" s="7">
        <v>18.300752996690921</v>
      </c>
      <c r="D19" s="7">
        <f t="shared" si="0"/>
        <v>25.509812194839725</v>
      </c>
    </row>
    <row r="20" spans="1:4" x14ac:dyDescent="0.2">
      <c r="A20" s="5" t="s">
        <v>73</v>
      </c>
      <c r="B20" s="7">
        <v>8.0571839186953813</v>
      </c>
      <c r="C20" s="7">
        <v>15.50570652444075</v>
      </c>
      <c r="D20" s="7">
        <f t="shared" si="0"/>
        <v>23.562890443136133</v>
      </c>
    </row>
    <row r="21" spans="1:4" x14ac:dyDescent="0.2">
      <c r="A21" s="5" t="s">
        <v>151</v>
      </c>
      <c r="B21" s="7">
        <v>8.0571839186953813</v>
      </c>
      <c r="C21" s="7">
        <v>14.07135694555442</v>
      </c>
      <c r="D21" s="7">
        <f t="shared" si="0"/>
        <v>22.1285408642498</v>
      </c>
    </row>
    <row r="22" spans="1:4" x14ac:dyDescent="0.2">
      <c r="A22" s="5" t="s">
        <v>93</v>
      </c>
      <c r="B22" s="7">
        <v>8.0571839186953813</v>
      </c>
      <c r="C22" s="7">
        <v>13.051320118250869</v>
      </c>
      <c r="D22" s="7">
        <f t="shared" si="0"/>
        <v>21.10850403694625</v>
      </c>
    </row>
    <row r="23" spans="1:4" x14ac:dyDescent="0.2">
      <c r="A23" s="5" t="s">
        <v>55</v>
      </c>
      <c r="B23" s="7">
        <v>8.0571839186953813</v>
      </c>
      <c r="C23" s="7">
        <v>11.819308640253494</v>
      </c>
      <c r="D23" s="7">
        <f t="shared" si="0"/>
        <v>19.876492558948875</v>
      </c>
    </row>
    <row r="24" spans="1:4" x14ac:dyDescent="0.2">
      <c r="A24" s="5" t="s">
        <v>127</v>
      </c>
      <c r="B24" s="7">
        <v>8.0571839186953813</v>
      </c>
      <c r="C24" s="7">
        <v>11.363216091627828</v>
      </c>
      <c r="D24" s="7">
        <f t="shared" si="0"/>
        <v>19.42040001032321</v>
      </c>
    </row>
    <row r="25" spans="1:4" x14ac:dyDescent="0.2">
      <c r="A25" s="5" t="s">
        <v>7</v>
      </c>
      <c r="B25" s="7">
        <v>8.0571839186953813</v>
      </c>
      <c r="C25" s="7">
        <v>11.125177250531221</v>
      </c>
      <c r="D25" s="7">
        <f t="shared" si="0"/>
        <v>19.182361169226603</v>
      </c>
    </row>
    <row r="26" spans="1:4" x14ac:dyDescent="0.2">
      <c r="A26" s="5" t="s">
        <v>149</v>
      </c>
      <c r="B26" s="7">
        <v>8.0571839186953813</v>
      </c>
      <c r="C26" s="7">
        <v>10.497036150826874</v>
      </c>
      <c r="D26" s="7">
        <f t="shared" si="0"/>
        <v>18.554220069522255</v>
      </c>
    </row>
    <row r="27" spans="1:4" x14ac:dyDescent="0.2">
      <c r="A27" s="5" t="s">
        <v>142</v>
      </c>
      <c r="B27" s="7">
        <v>8.0571839186953813</v>
      </c>
      <c r="C27" s="7">
        <v>9.9929067398336286</v>
      </c>
      <c r="D27" s="7">
        <f t="shared" si="0"/>
        <v>18.050090658529008</v>
      </c>
    </row>
    <row r="28" spans="1:4" x14ac:dyDescent="0.2">
      <c r="A28" s="5" t="s">
        <v>184</v>
      </c>
      <c r="B28" s="7">
        <v>8.0571839186953813</v>
      </c>
      <c r="C28" s="7">
        <v>9.8942793294001863</v>
      </c>
      <c r="D28" s="7">
        <f t="shared" si="0"/>
        <v>17.951463248095568</v>
      </c>
    </row>
    <row r="29" spans="1:4" x14ac:dyDescent="0.2">
      <c r="A29" s="5" t="s">
        <v>180</v>
      </c>
      <c r="B29" s="7">
        <v>8.0571839186953813</v>
      </c>
      <c r="C29" s="7">
        <v>8.7818320046970282</v>
      </c>
      <c r="D29" s="7">
        <f t="shared" si="0"/>
        <v>16.839015923392409</v>
      </c>
    </row>
    <row r="30" spans="1:4" x14ac:dyDescent="0.2">
      <c r="A30" s="5" t="s">
        <v>201</v>
      </c>
      <c r="B30" s="7">
        <v>8.0571839186953813</v>
      </c>
      <c r="C30" s="7">
        <v>8.3433877263112208</v>
      </c>
      <c r="D30" s="7">
        <f t="shared" si="0"/>
        <v>16.4005716450066</v>
      </c>
    </row>
    <row r="31" spans="1:4" x14ac:dyDescent="0.2">
      <c r="A31" s="5" t="s">
        <v>60</v>
      </c>
      <c r="B31" s="7">
        <v>8.0571839186953813</v>
      </c>
      <c r="C31" s="7">
        <v>8.2437297404125349</v>
      </c>
      <c r="D31" s="7">
        <f t="shared" si="0"/>
        <v>16.300913659107916</v>
      </c>
    </row>
    <row r="32" spans="1:4" x14ac:dyDescent="0.2">
      <c r="A32" s="5" t="s">
        <v>98</v>
      </c>
      <c r="B32" s="7">
        <v>8.0571839186953813</v>
      </c>
      <c r="C32" s="7">
        <v>6.921382300042989</v>
      </c>
      <c r="D32" s="7">
        <f t="shared" si="0"/>
        <v>14.97856621873837</v>
      </c>
    </row>
    <row r="33" spans="1:4" x14ac:dyDescent="0.2">
      <c r="A33" s="5" t="s">
        <v>132</v>
      </c>
      <c r="B33" s="7">
        <v>8.0571839186953813</v>
      </c>
      <c r="C33" s="7">
        <v>6.8679034638550513</v>
      </c>
      <c r="D33" s="7">
        <f t="shared" si="0"/>
        <v>14.925087382550434</v>
      </c>
    </row>
    <row r="34" spans="1:4" x14ac:dyDescent="0.2">
      <c r="A34" s="5" t="s">
        <v>175</v>
      </c>
      <c r="B34" s="7">
        <v>8.0571839186953813</v>
      </c>
      <c r="C34" s="7">
        <v>6.7566842950099124</v>
      </c>
      <c r="D34" s="7">
        <f t="shared" si="0"/>
        <v>14.813868213705295</v>
      </c>
    </row>
    <row r="35" spans="1:4" x14ac:dyDescent="0.2">
      <c r="A35" s="5" t="s">
        <v>124</v>
      </c>
      <c r="B35" s="7">
        <v>8.0571839186953813</v>
      </c>
      <c r="C35" s="7">
        <v>6.7461001511408982</v>
      </c>
      <c r="D35" s="7">
        <f t="shared" si="0"/>
        <v>14.80328406983628</v>
      </c>
    </row>
    <row r="36" spans="1:4" x14ac:dyDescent="0.2">
      <c r="A36" s="5" t="s">
        <v>166</v>
      </c>
      <c r="B36" s="7">
        <v>8.0571839186953813</v>
      </c>
      <c r="C36" s="7">
        <v>6.5136973532704463</v>
      </c>
      <c r="D36" s="7">
        <f t="shared" si="0"/>
        <v>14.570881271965828</v>
      </c>
    </row>
    <row r="37" spans="1:4" x14ac:dyDescent="0.2">
      <c r="A37" s="5" t="s">
        <v>75</v>
      </c>
      <c r="B37" s="7">
        <v>8.0571839186953813</v>
      </c>
      <c r="C37" s="7">
        <v>5.1790766959966428</v>
      </c>
      <c r="D37" s="7">
        <f t="shared" si="0"/>
        <v>13.236260614692025</v>
      </c>
    </row>
    <row r="38" spans="1:4" x14ac:dyDescent="0.2">
      <c r="A38" s="5" t="s">
        <v>121</v>
      </c>
      <c r="B38" s="7">
        <v>8.0571839186953813</v>
      </c>
      <c r="C38" s="7">
        <v>5.0595741095484019</v>
      </c>
      <c r="D38" s="7">
        <f t="shared" si="0"/>
        <v>13.116758028243783</v>
      </c>
    </row>
    <row r="39" spans="1:4" x14ac:dyDescent="0.2">
      <c r="A39" s="5" t="s">
        <v>171</v>
      </c>
      <c r="B39" s="7">
        <v>8.0571839186953813</v>
      </c>
      <c r="C39" s="7">
        <v>4.7653073387500822</v>
      </c>
      <c r="D39" s="7">
        <f t="shared" si="0"/>
        <v>12.822491257445463</v>
      </c>
    </row>
    <row r="40" spans="1:4" x14ac:dyDescent="0.2">
      <c r="A40" s="5" t="s">
        <v>183</v>
      </c>
      <c r="B40" s="7">
        <v>8.0571839186953813</v>
      </c>
      <c r="C40" s="7">
        <v>4.5173441897641577</v>
      </c>
      <c r="D40" s="7">
        <f t="shared" si="0"/>
        <v>12.574528108459539</v>
      </c>
    </row>
    <row r="41" spans="1:4" x14ac:dyDescent="0.2">
      <c r="A41" s="5" t="s">
        <v>111</v>
      </c>
      <c r="B41" s="7">
        <v>8.0571839186953813</v>
      </c>
      <c r="C41" s="7">
        <v>4.4421121808014234</v>
      </c>
      <c r="D41" s="7">
        <f t="shared" si="0"/>
        <v>12.499296099496805</v>
      </c>
    </row>
    <row r="42" spans="1:4" x14ac:dyDescent="0.2">
      <c r="A42" s="5" t="s">
        <v>65</v>
      </c>
      <c r="B42" s="7">
        <v>8.0571839186953813</v>
      </c>
      <c r="C42" s="7">
        <v>4.3984465644981112</v>
      </c>
      <c r="D42" s="7">
        <f t="shared" si="0"/>
        <v>12.455630483193492</v>
      </c>
    </row>
    <row r="43" spans="1:4" x14ac:dyDescent="0.2">
      <c r="A43" s="5" t="s">
        <v>74</v>
      </c>
      <c r="B43" s="7">
        <v>7.209059198148803</v>
      </c>
      <c r="C43" s="7">
        <v>5.1563745907480056</v>
      </c>
      <c r="D43" s="7">
        <f t="shared" si="0"/>
        <v>12.365433788896809</v>
      </c>
    </row>
    <row r="44" spans="1:4" x14ac:dyDescent="0.2">
      <c r="A44" s="5" t="s">
        <v>157</v>
      </c>
      <c r="B44" s="7">
        <v>8.0571839186953813</v>
      </c>
      <c r="C44" s="7">
        <v>4.016803055163531</v>
      </c>
      <c r="D44" s="7">
        <f t="shared" si="0"/>
        <v>12.073986973858911</v>
      </c>
    </row>
    <row r="45" spans="1:4" x14ac:dyDescent="0.2">
      <c r="A45" s="5" t="s">
        <v>186</v>
      </c>
      <c r="B45" s="7">
        <v>8.0571839186953813</v>
      </c>
      <c r="C45" s="7">
        <v>3.9978257440964153</v>
      </c>
      <c r="D45" s="7">
        <f t="shared" si="0"/>
        <v>12.055009662791797</v>
      </c>
    </row>
    <row r="46" spans="1:4" x14ac:dyDescent="0.2">
      <c r="A46" s="5" t="s">
        <v>128</v>
      </c>
      <c r="B46" s="7">
        <v>8.0571839186953813</v>
      </c>
      <c r="C46" s="7">
        <v>3.8879771067790796</v>
      </c>
      <c r="D46" s="7">
        <f t="shared" si="0"/>
        <v>11.94516102547446</v>
      </c>
    </row>
    <row r="47" spans="1:4" x14ac:dyDescent="0.2">
      <c r="A47" s="5" t="s">
        <v>161</v>
      </c>
      <c r="B47" s="7">
        <v>8.0571839186953813</v>
      </c>
      <c r="C47" s="7">
        <v>3.627131764477618</v>
      </c>
      <c r="D47" s="7">
        <f t="shared" si="0"/>
        <v>11.684315683172999</v>
      </c>
    </row>
    <row r="48" spans="1:4" x14ac:dyDescent="0.2">
      <c r="A48" s="5" t="s">
        <v>174</v>
      </c>
      <c r="B48" s="7">
        <v>8.0571839186953813</v>
      </c>
      <c r="C48" s="7">
        <v>3.6228341309465852</v>
      </c>
      <c r="D48" s="7">
        <f t="shared" si="0"/>
        <v>11.680018049641966</v>
      </c>
    </row>
    <row r="49" spans="1:4" x14ac:dyDescent="0.2">
      <c r="A49" s="5" t="s">
        <v>102</v>
      </c>
      <c r="B49" s="7">
        <v>7.209059198148803</v>
      </c>
      <c r="C49" s="7">
        <v>4.2248240436179687</v>
      </c>
      <c r="D49" s="7">
        <f t="shared" si="0"/>
        <v>11.433883241766772</v>
      </c>
    </row>
    <row r="50" spans="1:4" x14ac:dyDescent="0.2">
      <c r="A50" s="5" t="s">
        <v>474</v>
      </c>
      <c r="B50" s="7">
        <v>8.0571839186953813</v>
      </c>
      <c r="C50" s="7">
        <v>2.5481808192142448</v>
      </c>
      <c r="D50" s="7">
        <f t="shared" si="0"/>
        <v>10.605364737909627</v>
      </c>
    </row>
    <row r="51" spans="1:4" x14ac:dyDescent="0.2">
      <c r="A51" s="5" t="s">
        <v>165</v>
      </c>
      <c r="B51" s="7">
        <v>8.0571839186953813</v>
      </c>
      <c r="C51" s="7">
        <v>2.1937766239947614</v>
      </c>
      <c r="D51" s="7">
        <f t="shared" si="0"/>
        <v>10.250960542690143</v>
      </c>
    </row>
    <row r="52" spans="1:4" x14ac:dyDescent="0.2">
      <c r="A52" s="5" t="s">
        <v>64</v>
      </c>
      <c r="B52" s="7">
        <v>8.0571839186953813</v>
      </c>
      <c r="C52" s="7">
        <v>1.9192754875739835</v>
      </c>
      <c r="D52" s="7">
        <f t="shared" si="0"/>
        <v>9.976459406269365</v>
      </c>
    </row>
    <row r="53" spans="1:4" x14ac:dyDescent="0.2">
      <c r="A53" s="5" t="s">
        <v>190</v>
      </c>
      <c r="B53" s="7">
        <v>8.0571839186953813</v>
      </c>
      <c r="C53" s="7">
        <v>1.6502203402026518</v>
      </c>
      <c r="D53" s="7">
        <f t="shared" si="0"/>
        <v>9.707404258898034</v>
      </c>
    </row>
    <row r="54" spans="1:4" x14ac:dyDescent="0.2">
      <c r="A54" s="5" t="s">
        <v>107</v>
      </c>
      <c r="B54" s="7">
        <v>8.0571839186953813</v>
      </c>
      <c r="C54" s="7">
        <v>1.5256090439481353</v>
      </c>
      <c r="D54" s="7">
        <f t="shared" si="0"/>
        <v>9.5827929626435164</v>
      </c>
    </row>
    <row r="55" spans="1:4" x14ac:dyDescent="0.2">
      <c r="A55" s="5" t="s">
        <v>110</v>
      </c>
      <c r="B55" s="7">
        <v>8.0571839186953813</v>
      </c>
      <c r="C55" s="7">
        <v>1.4716925477898934</v>
      </c>
      <c r="D55" s="7">
        <f t="shared" si="0"/>
        <v>9.5288764664852756</v>
      </c>
    </row>
    <row r="56" spans="1:4" x14ac:dyDescent="0.2">
      <c r="A56" s="5" t="s">
        <v>188</v>
      </c>
      <c r="B56" s="7">
        <v>8.0571839186953813</v>
      </c>
      <c r="C56" s="7">
        <v>1.1291881531697285</v>
      </c>
      <c r="D56" s="7">
        <f t="shared" si="0"/>
        <v>9.1863720718651098</v>
      </c>
    </row>
    <row r="57" spans="1:4" x14ac:dyDescent="0.2">
      <c r="A57" s="5" t="s">
        <v>231</v>
      </c>
      <c r="B57" s="7">
        <v>8.0571839186953813</v>
      </c>
      <c r="C57" s="7">
        <v>1.0166934798851393</v>
      </c>
      <c r="D57" s="7">
        <f t="shared" si="0"/>
        <v>9.073877398580521</v>
      </c>
    </row>
    <row r="58" spans="1:4" x14ac:dyDescent="0.2">
      <c r="A58" s="5" t="s">
        <v>194</v>
      </c>
      <c r="B58" s="7">
        <v>8.0571839186953813</v>
      </c>
      <c r="C58" s="7">
        <v>0.94017525920539435</v>
      </c>
      <c r="D58" s="7">
        <f t="shared" si="0"/>
        <v>8.9973591779007762</v>
      </c>
    </row>
    <row r="59" spans="1:4" x14ac:dyDescent="0.2">
      <c r="A59" s="5" t="s">
        <v>147</v>
      </c>
      <c r="B59" s="7">
        <v>8.0571839186953813</v>
      </c>
      <c r="C59" s="7">
        <v>0.90885647233957012</v>
      </c>
      <c r="D59" s="7">
        <f t="shared" si="0"/>
        <v>8.9660403910349515</v>
      </c>
    </row>
    <row r="60" spans="1:4" x14ac:dyDescent="0.2">
      <c r="A60" s="5" t="s">
        <v>160</v>
      </c>
      <c r="B60" s="7">
        <v>8.0571839186953813</v>
      </c>
      <c r="C60" s="7">
        <v>0.88363548004471593</v>
      </c>
      <c r="D60" s="7">
        <f t="shared" si="0"/>
        <v>8.9408193987400963</v>
      </c>
    </row>
    <row r="61" spans="1:4" x14ac:dyDescent="0.2">
      <c r="A61" s="5" t="s">
        <v>47</v>
      </c>
      <c r="B61" s="7">
        <v>7.209059198148803</v>
      </c>
      <c r="C61" s="7">
        <v>1.7054498162718073</v>
      </c>
      <c r="D61" s="7">
        <f t="shared" si="0"/>
        <v>8.9145090144206094</v>
      </c>
    </row>
    <row r="62" spans="1:4" x14ac:dyDescent="0.2">
      <c r="A62" s="5" t="s">
        <v>162</v>
      </c>
      <c r="B62" s="7">
        <v>8.0571839186953813</v>
      </c>
      <c r="C62" s="7">
        <v>0.61512372700960316</v>
      </c>
      <c r="D62" s="7">
        <f t="shared" si="0"/>
        <v>8.6723076457049846</v>
      </c>
    </row>
    <row r="63" spans="1:4" x14ac:dyDescent="0.2">
      <c r="A63" s="5" t="s">
        <v>191</v>
      </c>
      <c r="B63" s="7">
        <v>8.0571839186953813</v>
      </c>
      <c r="C63" s="7">
        <v>0.48858244397472239</v>
      </c>
      <c r="D63" s="7">
        <f t="shared" si="0"/>
        <v>8.5457663626701041</v>
      </c>
    </row>
    <row r="64" spans="1:4" x14ac:dyDescent="0.2">
      <c r="A64" s="5" t="s">
        <v>247</v>
      </c>
      <c r="B64" s="7">
        <v>8.0571839186953813</v>
      </c>
      <c r="C64" s="7">
        <v>0.43613284484233289</v>
      </c>
      <c r="D64" s="7">
        <f t="shared" si="0"/>
        <v>8.4933167635377149</v>
      </c>
    </row>
    <row r="65" spans="1:4" x14ac:dyDescent="0.2">
      <c r="A65" s="5" t="s">
        <v>232</v>
      </c>
      <c r="B65" s="7">
        <v>8.0571839186953813</v>
      </c>
      <c r="C65" s="7">
        <v>0.43613284484233289</v>
      </c>
      <c r="D65" s="7">
        <f t="shared" si="0"/>
        <v>8.4933167635377149</v>
      </c>
    </row>
    <row r="66" spans="1:4" x14ac:dyDescent="0.2">
      <c r="A66" s="5" t="s">
        <v>404</v>
      </c>
      <c r="B66" s="7">
        <v>8.0571839186953813</v>
      </c>
      <c r="C66" s="7">
        <v>0.43613284484233289</v>
      </c>
      <c r="D66" s="7">
        <f t="shared" si="0"/>
        <v>8.4933167635377149</v>
      </c>
    </row>
    <row r="67" spans="1:4" x14ac:dyDescent="0.2">
      <c r="A67" s="5" t="s">
        <v>21</v>
      </c>
      <c r="B67" s="7">
        <v>8.0571839186953813</v>
      </c>
      <c r="C67" s="7">
        <v>0.39490714941322536</v>
      </c>
      <c r="D67" s="7">
        <f t="shared" si="0"/>
        <v>8.4520910681086061</v>
      </c>
    </row>
    <row r="68" spans="1:4" x14ac:dyDescent="0.2">
      <c r="A68" s="5" t="s">
        <v>251</v>
      </c>
      <c r="B68" s="7">
        <v>8.0571839186953813</v>
      </c>
      <c r="C68" s="7">
        <v>0.36780033785794608</v>
      </c>
      <c r="D68" s="7">
        <f t="shared" si="0"/>
        <v>8.4249842565533282</v>
      </c>
    </row>
    <row r="69" spans="1:4" x14ac:dyDescent="0.2">
      <c r="A69" s="5" t="s">
        <v>202</v>
      </c>
      <c r="B69" s="7">
        <v>8.0571839186953813</v>
      </c>
      <c r="C69" s="7">
        <v>0.33764596742687691</v>
      </c>
      <c r="D69" s="7">
        <f t="shared" si="0"/>
        <v>8.3948298861222579</v>
      </c>
    </row>
    <row r="70" spans="1:4" x14ac:dyDescent="0.2">
      <c r="A70" s="5" t="s">
        <v>66</v>
      </c>
      <c r="B70" s="7">
        <v>8.0571839186953813</v>
      </c>
      <c r="C70" s="7">
        <v>6.6227188533961978E-2</v>
      </c>
      <c r="D70" s="7">
        <f t="shared" si="0"/>
        <v>8.1234111072293427</v>
      </c>
    </row>
    <row r="71" spans="1:4" x14ac:dyDescent="0.2">
      <c r="A71" s="5" t="s">
        <v>425</v>
      </c>
      <c r="B71" s="7">
        <v>8.0571839186953813</v>
      </c>
      <c r="C71" s="7">
        <v>5.1898174337999863E-2</v>
      </c>
      <c r="D71" s="7">
        <f t="shared" si="0"/>
        <v>8.1090820930333809</v>
      </c>
    </row>
    <row r="72" spans="1:4" x14ac:dyDescent="0.2">
      <c r="A72" s="5" t="s">
        <v>178</v>
      </c>
      <c r="B72" s="7">
        <v>8.0571839186953813</v>
      </c>
      <c r="C72" s="7">
        <v>4.2418218467460023E-2</v>
      </c>
      <c r="D72" s="7">
        <f t="shared" si="0"/>
        <v>8.0996021371628419</v>
      </c>
    </row>
    <row r="73" spans="1:4" x14ac:dyDescent="0.2">
      <c r="A73" s="5" t="s">
        <v>233</v>
      </c>
      <c r="B73" s="7">
        <v>8.0571839186953813</v>
      </c>
      <c r="C73" s="7">
        <v>2.0568680194614761E-2</v>
      </c>
      <c r="D73" s="7">
        <f t="shared" si="0"/>
        <v>8.0777525988899956</v>
      </c>
    </row>
    <row r="74" spans="1:4" x14ac:dyDescent="0.2">
      <c r="A74" s="5" t="s">
        <v>172</v>
      </c>
      <c r="B74" s="7">
        <v>8.0571839186953813</v>
      </c>
      <c r="C74" s="7">
        <v>1.9795079390835003E-2</v>
      </c>
      <c r="D74" s="7">
        <f t="shared" si="0"/>
        <v>8.0769789980862168</v>
      </c>
    </row>
    <row r="75" spans="1:4" x14ac:dyDescent="0.2">
      <c r="A75" s="5" t="s">
        <v>254</v>
      </c>
      <c r="B75" s="7">
        <v>8.0571839186953813</v>
      </c>
      <c r="C75" s="7">
        <v>1.7606779539312674E-2</v>
      </c>
      <c r="D75" s="7">
        <f t="shared" si="0"/>
        <v>8.0747906982346933</v>
      </c>
    </row>
    <row r="76" spans="1:4" x14ac:dyDescent="0.2">
      <c r="A76" s="5" t="s">
        <v>205</v>
      </c>
      <c r="B76" s="7">
        <v>8.0571839186953813</v>
      </c>
      <c r="C76" s="7">
        <v>1.5652701384436467E-2</v>
      </c>
      <c r="D76" s="7">
        <f t="shared" ref="D76:D139" si="1">SUM(B76:C76)</f>
        <v>8.0728366200798174</v>
      </c>
    </row>
    <row r="77" spans="1:4" x14ac:dyDescent="0.2">
      <c r="A77" s="5" t="s">
        <v>197</v>
      </c>
      <c r="B77" s="7">
        <v>8.0571839186953813</v>
      </c>
      <c r="C77" s="7">
        <v>1.4373181715901087E-2</v>
      </c>
      <c r="D77" s="7">
        <f t="shared" si="1"/>
        <v>8.0715571004112832</v>
      </c>
    </row>
    <row r="78" spans="1:4" x14ac:dyDescent="0.2">
      <c r="A78" s="5" t="s">
        <v>189</v>
      </c>
      <c r="B78" s="7">
        <v>8.0571839186953813</v>
      </c>
      <c r="C78" s="7">
        <v>9.0436343099304997E-3</v>
      </c>
      <c r="D78" s="7">
        <f t="shared" si="1"/>
        <v>8.0662275530053122</v>
      </c>
    </row>
    <row r="79" spans="1:4" x14ac:dyDescent="0.2">
      <c r="A79" s="5" t="s">
        <v>182</v>
      </c>
      <c r="B79" s="7">
        <v>8.0571839186953813</v>
      </c>
      <c r="C79" s="7">
        <v>4.8918874356661205E-3</v>
      </c>
      <c r="D79" s="7">
        <f t="shared" si="1"/>
        <v>8.0620758061310482</v>
      </c>
    </row>
    <row r="80" spans="1:4" x14ac:dyDescent="0.2">
      <c r="A80" s="5" t="s">
        <v>252</v>
      </c>
      <c r="B80" s="7">
        <v>8.0571839186953813</v>
      </c>
      <c r="C80" s="7">
        <v>0</v>
      </c>
      <c r="D80" s="7">
        <f t="shared" si="1"/>
        <v>8.0571839186953813</v>
      </c>
    </row>
    <row r="81" spans="1:4" x14ac:dyDescent="0.2">
      <c r="A81" s="5" t="s">
        <v>398</v>
      </c>
      <c r="B81" s="7">
        <v>8.0571839186953813</v>
      </c>
      <c r="C81" s="7">
        <v>0</v>
      </c>
      <c r="D81" s="7">
        <f t="shared" si="1"/>
        <v>8.0571839186953813</v>
      </c>
    </row>
    <row r="82" spans="1:4" x14ac:dyDescent="0.2">
      <c r="A82" s="5" t="s">
        <v>279</v>
      </c>
      <c r="B82" s="7">
        <v>8.0571839186953813</v>
      </c>
      <c r="C82" s="7">
        <v>0</v>
      </c>
      <c r="D82" s="7">
        <f t="shared" si="1"/>
        <v>8.0571839186953813</v>
      </c>
    </row>
    <row r="83" spans="1:4" x14ac:dyDescent="0.2">
      <c r="A83" s="5" t="s">
        <v>400</v>
      </c>
      <c r="B83" s="7">
        <v>8.0571839186953813</v>
      </c>
      <c r="C83" s="7">
        <v>0</v>
      </c>
      <c r="D83" s="7">
        <f t="shared" si="1"/>
        <v>8.0571839186953813</v>
      </c>
    </row>
    <row r="84" spans="1:4" x14ac:dyDescent="0.2">
      <c r="A84" s="5" t="s">
        <v>281</v>
      </c>
      <c r="B84" s="7">
        <v>8.0571839186953813</v>
      </c>
      <c r="C84" s="7">
        <v>0</v>
      </c>
      <c r="D84" s="7">
        <f t="shared" si="1"/>
        <v>8.0571839186953813</v>
      </c>
    </row>
    <row r="85" spans="1:4" x14ac:dyDescent="0.2">
      <c r="A85" s="5" t="s">
        <v>401</v>
      </c>
      <c r="B85" s="7">
        <v>8.0571839186953813</v>
      </c>
      <c r="C85" s="7">
        <v>0</v>
      </c>
      <c r="D85" s="7">
        <f t="shared" si="1"/>
        <v>8.0571839186953813</v>
      </c>
    </row>
    <row r="86" spans="1:4" x14ac:dyDescent="0.2">
      <c r="A86" s="5" t="s">
        <v>5</v>
      </c>
      <c r="B86" s="7">
        <v>8.0571839186953813</v>
      </c>
      <c r="C86" s="7">
        <v>0</v>
      </c>
      <c r="D86" s="7">
        <f t="shared" si="1"/>
        <v>8.0571839186953813</v>
      </c>
    </row>
    <row r="87" spans="1:4" x14ac:dyDescent="0.2">
      <c r="A87" s="5" t="s">
        <v>282</v>
      </c>
      <c r="B87" s="7">
        <v>8.0571839186953813</v>
      </c>
      <c r="C87" s="7">
        <v>0</v>
      </c>
      <c r="D87" s="7">
        <f t="shared" si="1"/>
        <v>8.0571839186953813</v>
      </c>
    </row>
    <row r="88" spans="1:4" x14ac:dyDescent="0.2">
      <c r="A88" s="5" t="s">
        <v>8</v>
      </c>
      <c r="B88" s="7">
        <v>8.0571839186953813</v>
      </c>
      <c r="C88" s="7">
        <v>0</v>
      </c>
      <c r="D88" s="7">
        <f t="shared" si="1"/>
        <v>8.0571839186953813</v>
      </c>
    </row>
    <row r="89" spans="1:4" x14ac:dyDescent="0.2">
      <c r="A89" s="5" t="s">
        <v>198</v>
      </c>
      <c r="B89" s="7">
        <v>8.0571839186953813</v>
      </c>
      <c r="C89" s="7">
        <v>0</v>
      </c>
      <c r="D89" s="7">
        <f t="shared" si="1"/>
        <v>8.0571839186953813</v>
      </c>
    </row>
    <row r="90" spans="1:4" x14ac:dyDescent="0.2">
      <c r="A90" s="5" t="s">
        <v>402</v>
      </c>
      <c r="B90" s="7">
        <v>8.0571839186953813</v>
      </c>
      <c r="C90" s="7">
        <v>0</v>
      </c>
      <c r="D90" s="7">
        <f t="shared" si="1"/>
        <v>8.0571839186953813</v>
      </c>
    </row>
    <row r="91" spans="1:4" x14ac:dyDescent="0.2">
      <c r="A91" s="5" t="s">
        <v>164</v>
      </c>
      <c r="B91" s="7">
        <v>8.0571839186953813</v>
      </c>
      <c r="C91" s="7">
        <v>0</v>
      </c>
      <c r="D91" s="7">
        <f t="shared" si="1"/>
        <v>8.0571839186953813</v>
      </c>
    </row>
    <row r="92" spans="1:4" x14ac:dyDescent="0.2">
      <c r="A92" s="5" t="s">
        <v>283</v>
      </c>
      <c r="B92" s="7">
        <v>8.0571839186953813</v>
      </c>
      <c r="C92" s="7">
        <v>0</v>
      </c>
      <c r="D92" s="7">
        <f t="shared" si="1"/>
        <v>8.0571839186953813</v>
      </c>
    </row>
    <row r="93" spans="1:4" x14ac:dyDescent="0.2">
      <c r="A93" s="5" t="s">
        <v>403</v>
      </c>
      <c r="B93" s="7">
        <v>8.0571839186953813</v>
      </c>
      <c r="C93" s="7">
        <v>0</v>
      </c>
      <c r="D93" s="7">
        <f t="shared" si="1"/>
        <v>8.0571839186953813</v>
      </c>
    </row>
    <row r="94" spans="1:4" x14ac:dyDescent="0.2">
      <c r="A94" s="5" t="s">
        <v>235</v>
      </c>
      <c r="B94" s="7">
        <v>8.0571839186953813</v>
      </c>
      <c r="C94" s="7">
        <v>0</v>
      </c>
      <c r="D94" s="7">
        <f t="shared" si="1"/>
        <v>8.0571839186953813</v>
      </c>
    </row>
    <row r="95" spans="1:4" x14ac:dyDescent="0.2">
      <c r="A95" s="5" t="s">
        <v>253</v>
      </c>
      <c r="B95" s="7">
        <v>8.0571839186953813</v>
      </c>
      <c r="C95" s="7">
        <v>0</v>
      </c>
      <c r="D95" s="7">
        <f t="shared" si="1"/>
        <v>8.0571839186953813</v>
      </c>
    </row>
    <row r="96" spans="1:4" x14ac:dyDescent="0.2">
      <c r="A96" s="5" t="s">
        <v>406</v>
      </c>
      <c r="B96" s="7">
        <v>8.0571839186953813</v>
      </c>
      <c r="C96" s="7">
        <v>0</v>
      </c>
      <c r="D96" s="7">
        <f t="shared" si="1"/>
        <v>8.0571839186953813</v>
      </c>
    </row>
    <row r="97" spans="1:4" x14ac:dyDescent="0.2">
      <c r="A97" s="5" t="s">
        <v>407</v>
      </c>
      <c r="B97" s="7">
        <v>8.0571839186953813</v>
      </c>
      <c r="C97" s="7">
        <v>0</v>
      </c>
      <c r="D97" s="7">
        <f t="shared" si="1"/>
        <v>8.0571839186953813</v>
      </c>
    </row>
    <row r="98" spans="1:4" x14ac:dyDescent="0.2">
      <c r="A98" s="5" t="s">
        <v>413</v>
      </c>
      <c r="B98" s="7">
        <v>8.0571839186953813</v>
      </c>
      <c r="C98" s="7">
        <v>0</v>
      </c>
      <c r="D98" s="7">
        <f t="shared" si="1"/>
        <v>8.0571839186953813</v>
      </c>
    </row>
    <row r="99" spans="1:4" x14ac:dyDescent="0.2">
      <c r="A99" s="5" t="s">
        <v>284</v>
      </c>
      <c r="B99" s="7">
        <v>8.0571839186953813</v>
      </c>
      <c r="C99" s="7">
        <v>0</v>
      </c>
      <c r="D99" s="7">
        <f t="shared" si="1"/>
        <v>8.0571839186953813</v>
      </c>
    </row>
    <row r="100" spans="1:4" x14ac:dyDescent="0.2">
      <c r="A100" s="5" t="s">
        <v>285</v>
      </c>
      <c r="B100" s="7">
        <v>8.0571839186953813</v>
      </c>
      <c r="C100" s="7">
        <v>0</v>
      </c>
      <c r="D100" s="7">
        <f t="shared" si="1"/>
        <v>8.0571839186953813</v>
      </c>
    </row>
    <row r="101" spans="1:4" x14ac:dyDescent="0.2">
      <c r="A101" s="5" t="s">
        <v>286</v>
      </c>
      <c r="B101" s="7">
        <v>8.0571839186953813</v>
      </c>
      <c r="C101" s="7">
        <v>0</v>
      </c>
      <c r="D101" s="7">
        <f t="shared" si="1"/>
        <v>8.0571839186953813</v>
      </c>
    </row>
    <row r="102" spans="1:4" x14ac:dyDescent="0.2">
      <c r="A102" s="5" t="s">
        <v>415</v>
      </c>
      <c r="B102" s="7">
        <v>8.0571839186953813</v>
      </c>
      <c r="C102" s="7">
        <v>0</v>
      </c>
      <c r="D102" s="7">
        <f t="shared" si="1"/>
        <v>8.0571839186953813</v>
      </c>
    </row>
    <row r="103" spans="1:4" x14ac:dyDescent="0.2">
      <c r="A103" s="5" t="s">
        <v>62</v>
      </c>
      <c r="B103" s="7">
        <v>8.0571839186953813</v>
      </c>
      <c r="C103" s="7">
        <v>0</v>
      </c>
      <c r="D103" s="7">
        <f t="shared" si="1"/>
        <v>8.0571839186953813</v>
      </c>
    </row>
    <row r="104" spans="1:4" x14ac:dyDescent="0.2">
      <c r="A104" s="5" t="s">
        <v>287</v>
      </c>
      <c r="B104" s="7">
        <v>8.0571839186953813</v>
      </c>
      <c r="C104" s="7">
        <v>0</v>
      </c>
      <c r="D104" s="7">
        <f t="shared" si="1"/>
        <v>8.0571839186953813</v>
      </c>
    </row>
    <row r="105" spans="1:4" x14ac:dyDescent="0.2">
      <c r="A105" s="5" t="s">
        <v>416</v>
      </c>
      <c r="B105" s="7">
        <v>8.0571839186953813</v>
      </c>
      <c r="C105" s="7">
        <v>0</v>
      </c>
      <c r="D105" s="7">
        <f t="shared" si="1"/>
        <v>8.0571839186953813</v>
      </c>
    </row>
    <row r="106" spans="1:4" x14ac:dyDescent="0.2">
      <c r="A106" s="5" t="s">
        <v>418</v>
      </c>
      <c r="B106" s="7">
        <v>8.0571839186953813</v>
      </c>
      <c r="C106" s="7">
        <v>0</v>
      </c>
      <c r="D106" s="7">
        <f t="shared" si="1"/>
        <v>8.0571839186953813</v>
      </c>
    </row>
    <row r="107" spans="1:4" x14ac:dyDescent="0.2">
      <c r="A107" s="5" t="s">
        <v>419</v>
      </c>
      <c r="B107" s="7">
        <v>8.0571839186953813</v>
      </c>
      <c r="C107" s="7">
        <v>0</v>
      </c>
      <c r="D107" s="7">
        <f t="shared" si="1"/>
        <v>8.0571839186953813</v>
      </c>
    </row>
    <row r="108" spans="1:4" x14ac:dyDescent="0.2">
      <c r="A108" s="5" t="s">
        <v>288</v>
      </c>
      <c r="B108" s="7">
        <v>8.0571839186953813</v>
      </c>
      <c r="C108" s="7">
        <v>0</v>
      </c>
      <c r="D108" s="7">
        <f t="shared" si="1"/>
        <v>8.0571839186953813</v>
      </c>
    </row>
    <row r="109" spans="1:4" x14ac:dyDescent="0.2">
      <c r="A109" s="5" t="s">
        <v>298</v>
      </c>
      <c r="B109" s="7">
        <v>8.0571839186953813</v>
      </c>
      <c r="C109" s="7">
        <v>0</v>
      </c>
      <c r="D109" s="7">
        <f t="shared" si="1"/>
        <v>8.0571839186953813</v>
      </c>
    </row>
    <row r="110" spans="1:4" x14ac:dyDescent="0.2">
      <c r="A110" s="5" t="s">
        <v>390</v>
      </c>
      <c r="B110" s="7">
        <v>8.0571839186953813</v>
      </c>
      <c r="C110" s="7">
        <v>0</v>
      </c>
      <c r="D110" s="7">
        <f t="shared" si="1"/>
        <v>8.0571839186953813</v>
      </c>
    </row>
    <row r="111" spans="1:4" x14ac:dyDescent="0.2">
      <c r="A111" s="5" t="s">
        <v>289</v>
      </c>
      <c r="B111" s="7">
        <v>8.0571839186953813</v>
      </c>
      <c r="C111" s="7">
        <v>0</v>
      </c>
      <c r="D111" s="7">
        <f t="shared" si="1"/>
        <v>8.0571839186953813</v>
      </c>
    </row>
    <row r="112" spans="1:4" x14ac:dyDescent="0.2">
      <c r="A112" s="5" t="s">
        <v>290</v>
      </c>
      <c r="B112" s="7">
        <v>8.0571839186953813</v>
      </c>
      <c r="C112" s="7">
        <v>0</v>
      </c>
      <c r="D112" s="7">
        <f t="shared" si="1"/>
        <v>8.0571839186953813</v>
      </c>
    </row>
    <row r="113" spans="1:4" x14ac:dyDescent="0.2">
      <c r="A113" s="5" t="s">
        <v>291</v>
      </c>
      <c r="B113" s="7">
        <v>8.0571839186953813</v>
      </c>
      <c r="C113" s="7">
        <v>0</v>
      </c>
      <c r="D113" s="7">
        <f t="shared" si="1"/>
        <v>8.0571839186953813</v>
      </c>
    </row>
    <row r="114" spans="1:4" x14ac:dyDescent="0.2">
      <c r="A114" s="5" t="s">
        <v>78</v>
      </c>
      <c r="B114" s="7">
        <v>8.0571839186953813</v>
      </c>
      <c r="C114" s="7">
        <v>0</v>
      </c>
      <c r="D114" s="7">
        <f t="shared" si="1"/>
        <v>8.0571839186953813</v>
      </c>
    </row>
    <row r="115" spans="1:4" x14ac:dyDescent="0.2">
      <c r="A115" s="5" t="s">
        <v>292</v>
      </c>
      <c r="B115" s="7">
        <v>8.0571839186953813</v>
      </c>
      <c r="C115" s="7">
        <v>0</v>
      </c>
      <c r="D115" s="7">
        <f t="shared" si="1"/>
        <v>8.0571839186953813</v>
      </c>
    </row>
    <row r="116" spans="1:4" x14ac:dyDescent="0.2">
      <c r="A116" s="5" t="s">
        <v>293</v>
      </c>
      <c r="B116" s="7">
        <v>8.0571839186953813</v>
      </c>
      <c r="C116" s="7">
        <v>0</v>
      </c>
      <c r="D116" s="7">
        <f t="shared" si="1"/>
        <v>8.0571839186953813</v>
      </c>
    </row>
    <row r="117" spans="1:4" x14ac:dyDescent="0.2">
      <c r="A117" s="5" t="s">
        <v>420</v>
      </c>
      <c r="B117" s="7">
        <v>8.0571839186953813</v>
      </c>
      <c r="C117" s="7">
        <v>0</v>
      </c>
      <c r="D117" s="7">
        <f t="shared" si="1"/>
        <v>8.0571839186953813</v>
      </c>
    </row>
    <row r="118" spans="1:4" x14ac:dyDescent="0.2">
      <c r="A118" s="5" t="s">
        <v>294</v>
      </c>
      <c r="B118" s="7">
        <v>8.0571839186953813</v>
      </c>
      <c r="C118" s="7">
        <v>0</v>
      </c>
      <c r="D118" s="7">
        <f t="shared" si="1"/>
        <v>8.0571839186953813</v>
      </c>
    </row>
    <row r="119" spans="1:4" x14ac:dyDescent="0.2">
      <c r="A119" s="5" t="s">
        <v>81</v>
      </c>
      <c r="B119" s="7">
        <v>8.0571839186953813</v>
      </c>
      <c r="C119" s="7">
        <v>0</v>
      </c>
      <c r="D119" s="7">
        <f t="shared" si="1"/>
        <v>8.0571839186953813</v>
      </c>
    </row>
    <row r="120" spans="1:4" x14ac:dyDescent="0.2">
      <c r="A120" s="5" t="s">
        <v>243</v>
      </c>
      <c r="B120" s="7">
        <v>8.0571839186953813</v>
      </c>
      <c r="C120" s="7">
        <v>0</v>
      </c>
      <c r="D120" s="7">
        <f t="shared" si="1"/>
        <v>8.0571839186953813</v>
      </c>
    </row>
    <row r="121" spans="1:4" x14ac:dyDescent="0.2">
      <c r="A121" s="5" t="s">
        <v>204</v>
      </c>
      <c r="B121" s="7">
        <v>8.0571839186953813</v>
      </c>
      <c r="C121" s="7">
        <v>0</v>
      </c>
      <c r="D121" s="7">
        <f t="shared" si="1"/>
        <v>8.0571839186953813</v>
      </c>
    </row>
    <row r="122" spans="1:4" x14ac:dyDescent="0.2">
      <c r="A122" s="5" t="s">
        <v>421</v>
      </c>
      <c r="B122" s="7">
        <v>8.0571839186953813</v>
      </c>
      <c r="C122" s="7">
        <v>0</v>
      </c>
      <c r="D122" s="7">
        <f t="shared" si="1"/>
        <v>8.0571839186953813</v>
      </c>
    </row>
    <row r="123" spans="1:4" x14ac:dyDescent="0.2">
      <c r="A123" s="5" t="s">
        <v>89</v>
      </c>
      <c r="B123" s="7">
        <v>8.0571839186953813</v>
      </c>
      <c r="C123" s="7">
        <v>0</v>
      </c>
      <c r="D123" s="7">
        <f t="shared" si="1"/>
        <v>8.0571839186953813</v>
      </c>
    </row>
    <row r="124" spans="1:4" x14ac:dyDescent="0.2">
      <c r="A124" s="5" t="s">
        <v>248</v>
      </c>
      <c r="B124" s="7">
        <v>8.0571839186953813</v>
      </c>
      <c r="C124" s="7">
        <v>0</v>
      </c>
      <c r="D124" s="7">
        <f t="shared" si="1"/>
        <v>8.0571839186953813</v>
      </c>
    </row>
    <row r="125" spans="1:4" x14ac:dyDescent="0.2">
      <c r="A125" s="5" t="s">
        <v>159</v>
      </c>
      <c r="B125" s="7">
        <v>8.0571839186953813</v>
      </c>
      <c r="C125" s="7">
        <v>0</v>
      </c>
      <c r="D125" s="7">
        <f t="shared" si="1"/>
        <v>8.0571839186953813</v>
      </c>
    </row>
    <row r="126" spans="1:4" x14ac:dyDescent="0.2">
      <c r="A126" s="5" t="s">
        <v>422</v>
      </c>
      <c r="B126" s="7">
        <v>8.0571839186953813</v>
      </c>
      <c r="C126" s="7">
        <v>0</v>
      </c>
      <c r="D126" s="7">
        <f t="shared" si="1"/>
        <v>8.0571839186953813</v>
      </c>
    </row>
    <row r="127" spans="1:4" x14ac:dyDescent="0.2">
      <c r="A127" s="5" t="s">
        <v>20</v>
      </c>
      <c r="B127" s="7">
        <v>8.0571839186953813</v>
      </c>
      <c r="C127" s="7">
        <v>0</v>
      </c>
      <c r="D127" s="7">
        <f t="shared" si="1"/>
        <v>8.0571839186953813</v>
      </c>
    </row>
    <row r="128" spans="1:4" x14ac:dyDescent="0.2">
      <c r="A128" s="5" t="s">
        <v>68</v>
      </c>
      <c r="B128" s="7">
        <v>8.0571839186953813</v>
      </c>
      <c r="C128" s="7">
        <v>0</v>
      </c>
      <c r="D128" s="7">
        <f t="shared" si="1"/>
        <v>8.0571839186953813</v>
      </c>
    </row>
    <row r="129" spans="1:4" x14ac:dyDescent="0.2">
      <c r="A129" s="5" t="s">
        <v>424</v>
      </c>
      <c r="B129" s="7">
        <v>8.0571839186953813</v>
      </c>
      <c r="C129" s="7">
        <v>0</v>
      </c>
      <c r="D129" s="7">
        <f t="shared" si="1"/>
        <v>8.0571839186953813</v>
      </c>
    </row>
    <row r="130" spans="1:4" x14ac:dyDescent="0.2">
      <c r="A130" s="5" t="s">
        <v>236</v>
      </c>
      <c r="B130" s="7">
        <v>8.0571839186953813</v>
      </c>
      <c r="C130" s="7">
        <v>0</v>
      </c>
      <c r="D130" s="7">
        <f t="shared" si="1"/>
        <v>8.0571839186953813</v>
      </c>
    </row>
    <row r="131" spans="1:4" x14ac:dyDescent="0.2">
      <c r="A131" s="5" t="s">
        <v>427</v>
      </c>
      <c r="B131" s="7">
        <v>8.0571839186953813</v>
      </c>
      <c r="C131" s="7">
        <v>0</v>
      </c>
      <c r="D131" s="7">
        <f t="shared" si="1"/>
        <v>8.0571839186953813</v>
      </c>
    </row>
    <row r="132" spans="1:4" x14ac:dyDescent="0.2">
      <c r="A132" s="5" t="s">
        <v>428</v>
      </c>
      <c r="B132" s="7">
        <v>8.0571839186953813</v>
      </c>
      <c r="C132" s="7">
        <v>0</v>
      </c>
      <c r="D132" s="7">
        <f t="shared" si="1"/>
        <v>8.0571839186953813</v>
      </c>
    </row>
    <row r="133" spans="1:4" x14ac:dyDescent="0.2">
      <c r="A133" s="5" t="s">
        <v>95</v>
      </c>
      <c r="B133" s="7">
        <v>8.0571839186953813</v>
      </c>
      <c r="C133" s="7">
        <v>0</v>
      </c>
      <c r="D133" s="7">
        <f t="shared" si="1"/>
        <v>8.0571839186953813</v>
      </c>
    </row>
    <row r="134" spans="1:4" x14ac:dyDescent="0.2">
      <c r="A134" s="5" t="s">
        <v>51</v>
      </c>
      <c r="B134" s="7">
        <v>8.0571839186953813</v>
      </c>
      <c r="C134" s="7">
        <v>0</v>
      </c>
      <c r="D134" s="7">
        <f t="shared" si="1"/>
        <v>8.0571839186953813</v>
      </c>
    </row>
    <row r="135" spans="1:4" x14ac:dyDescent="0.2">
      <c r="A135" s="5" t="s">
        <v>430</v>
      </c>
      <c r="B135" s="7">
        <v>8.0571839186953813</v>
      </c>
      <c r="C135" s="7">
        <v>0</v>
      </c>
      <c r="D135" s="7">
        <f t="shared" si="1"/>
        <v>8.0571839186953813</v>
      </c>
    </row>
    <row r="136" spans="1:4" x14ac:dyDescent="0.2">
      <c r="A136" s="5" t="s">
        <v>221</v>
      </c>
      <c r="B136" s="7">
        <v>8.0571839186953813</v>
      </c>
      <c r="C136" s="7">
        <v>0</v>
      </c>
      <c r="D136" s="7">
        <f t="shared" si="1"/>
        <v>8.0571839186953813</v>
      </c>
    </row>
    <row r="137" spans="1:4" x14ac:dyDescent="0.2">
      <c r="A137" s="5" t="s">
        <v>82</v>
      </c>
      <c r="B137" s="7">
        <v>8.0571839186953813</v>
      </c>
      <c r="C137" s="7">
        <v>0</v>
      </c>
      <c r="D137" s="7">
        <f t="shared" si="1"/>
        <v>8.0571839186953813</v>
      </c>
    </row>
    <row r="138" spans="1:4" x14ac:dyDescent="0.2">
      <c r="A138" s="5" t="s">
        <v>431</v>
      </c>
      <c r="B138" s="7">
        <v>8.0571839186953813</v>
      </c>
      <c r="C138" s="7">
        <v>0</v>
      </c>
      <c r="D138" s="7">
        <f t="shared" si="1"/>
        <v>8.0571839186953813</v>
      </c>
    </row>
    <row r="139" spans="1:4" x14ac:dyDescent="0.2">
      <c r="A139" s="5" t="s">
        <v>146</v>
      </c>
      <c r="B139" s="7">
        <v>8.0571839186953813</v>
      </c>
      <c r="C139" s="7">
        <v>0</v>
      </c>
      <c r="D139" s="7">
        <f t="shared" si="1"/>
        <v>8.0571839186953813</v>
      </c>
    </row>
    <row r="140" spans="1:4" x14ac:dyDescent="0.2">
      <c r="A140" s="5" t="s">
        <v>177</v>
      </c>
      <c r="B140" s="7">
        <v>8.0571839186953813</v>
      </c>
      <c r="C140" s="7">
        <v>0</v>
      </c>
      <c r="D140" s="7">
        <f t="shared" ref="D140:D203" si="2">SUM(B140:C140)</f>
        <v>8.0571839186953813</v>
      </c>
    </row>
    <row r="141" spans="1:4" x14ac:dyDescent="0.2">
      <c r="A141" s="5" t="s">
        <v>179</v>
      </c>
      <c r="B141" s="7">
        <v>8.0571839186953813</v>
      </c>
      <c r="C141" s="7">
        <v>0</v>
      </c>
      <c r="D141" s="7">
        <f t="shared" si="2"/>
        <v>8.0571839186953813</v>
      </c>
    </row>
    <row r="142" spans="1:4" x14ac:dyDescent="0.2">
      <c r="A142" s="5" t="s">
        <v>239</v>
      </c>
      <c r="B142" s="7">
        <v>8.0571839186953813</v>
      </c>
      <c r="C142" s="7">
        <v>0</v>
      </c>
      <c r="D142" s="7">
        <f t="shared" si="2"/>
        <v>8.0571839186953813</v>
      </c>
    </row>
    <row r="143" spans="1:4" x14ac:dyDescent="0.2">
      <c r="A143" s="5" t="s">
        <v>240</v>
      </c>
      <c r="B143" s="7">
        <v>8.0571839186953813</v>
      </c>
      <c r="C143" s="7">
        <v>0</v>
      </c>
      <c r="D143" s="7">
        <f t="shared" si="2"/>
        <v>8.0571839186953813</v>
      </c>
    </row>
    <row r="144" spans="1:4" x14ac:dyDescent="0.2">
      <c r="A144" s="5" t="s">
        <v>13</v>
      </c>
      <c r="B144" s="7">
        <v>8.0571839186953813</v>
      </c>
      <c r="C144" s="7">
        <v>0</v>
      </c>
      <c r="D144" s="7">
        <f t="shared" si="2"/>
        <v>8.0571839186953813</v>
      </c>
    </row>
    <row r="145" spans="1:4" x14ac:dyDescent="0.2">
      <c r="A145" s="5" t="s">
        <v>18</v>
      </c>
      <c r="B145" s="7">
        <v>8.0571839186953813</v>
      </c>
      <c r="C145" s="7">
        <v>0</v>
      </c>
      <c r="D145" s="7">
        <f t="shared" si="2"/>
        <v>8.0571839186953813</v>
      </c>
    </row>
    <row r="146" spans="1:4" x14ac:dyDescent="0.2">
      <c r="A146" s="5" t="s">
        <v>200</v>
      </c>
      <c r="B146" s="7">
        <v>8.0571839186953813</v>
      </c>
      <c r="C146" s="7">
        <v>0</v>
      </c>
      <c r="D146" s="7">
        <f t="shared" si="2"/>
        <v>8.0571839186953813</v>
      </c>
    </row>
    <row r="147" spans="1:4" x14ac:dyDescent="0.2">
      <c r="A147" s="5" t="s">
        <v>58</v>
      </c>
      <c r="B147" s="7">
        <v>8.0571839186953813</v>
      </c>
      <c r="C147" s="7">
        <v>0</v>
      </c>
      <c r="D147" s="7">
        <f t="shared" si="2"/>
        <v>8.0571839186953813</v>
      </c>
    </row>
    <row r="148" spans="1:4" x14ac:dyDescent="0.2">
      <c r="A148" s="5" t="s">
        <v>57</v>
      </c>
      <c r="B148" s="7">
        <v>8.0571839186953813</v>
      </c>
      <c r="C148" s="7">
        <v>0</v>
      </c>
      <c r="D148" s="7">
        <f t="shared" si="2"/>
        <v>8.0571839186953813</v>
      </c>
    </row>
    <row r="149" spans="1:4" x14ac:dyDescent="0.2">
      <c r="A149" s="5" t="s">
        <v>54</v>
      </c>
      <c r="B149" s="7">
        <v>8.0571839186953813</v>
      </c>
      <c r="C149" s="7">
        <v>0</v>
      </c>
      <c r="D149" s="7">
        <f t="shared" si="2"/>
        <v>8.0571839186953813</v>
      </c>
    </row>
    <row r="150" spans="1:4" x14ac:dyDescent="0.2">
      <c r="A150" s="5" t="s">
        <v>436</v>
      </c>
      <c r="B150" s="7">
        <v>8.0571839186953813</v>
      </c>
      <c r="C150" s="7">
        <v>0</v>
      </c>
      <c r="D150" s="7">
        <f t="shared" si="2"/>
        <v>8.0571839186953813</v>
      </c>
    </row>
    <row r="151" spans="1:4" x14ac:dyDescent="0.2">
      <c r="A151" s="5" t="s">
        <v>440</v>
      </c>
      <c r="B151" s="7">
        <v>8.0571839186953813</v>
      </c>
      <c r="C151" s="7">
        <v>0</v>
      </c>
      <c r="D151" s="7">
        <f t="shared" si="2"/>
        <v>8.0571839186953813</v>
      </c>
    </row>
    <row r="152" spans="1:4" x14ac:dyDescent="0.2">
      <c r="A152" s="5" t="s">
        <v>154</v>
      </c>
      <c r="B152" s="7">
        <v>8.0571839186953813</v>
      </c>
      <c r="C152" s="7">
        <v>0</v>
      </c>
      <c r="D152" s="7">
        <f t="shared" si="2"/>
        <v>8.0571839186953813</v>
      </c>
    </row>
    <row r="153" spans="1:4" x14ac:dyDescent="0.2">
      <c r="A153" s="5" t="s">
        <v>155</v>
      </c>
      <c r="B153" s="7">
        <v>8.0571839186953813</v>
      </c>
      <c r="C153" s="7">
        <v>0</v>
      </c>
      <c r="D153" s="7">
        <f t="shared" si="2"/>
        <v>8.0571839186953813</v>
      </c>
    </row>
    <row r="154" spans="1:4" x14ac:dyDescent="0.2">
      <c r="A154" s="5" t="s">
        <v>445</v>
      </c>
      <c r="B154" s="7">
        <v>8.0571839186953813</v>
      </c>
      <c r="C154" s="7">
        <v>0</v>
      </c>
      <c r="D154" s="7">
        <f t="shared" si="2"/>
        <v>8.0571839186953813</v>
      </c>
    </row>
    <row r="155" spans="1:4" x14ac:dyDescent="0.2">
      <c r="A155" s="5" t="s">
        <v>446</v>
      </c>
      <c r="B155" s="7">
        <v>8.0571839186953813</v>
      </c>
      <c r="C155" s="7">
        <v>0</v>
      </c>
      <c r="D155" s="7">
        <f t="shared" si="2"/>
        <v>8.0571839186953813</v>
      </c>
    </row>
    <row r="156" spans="1:4" x14ac:dyDescent="0.2">
      <c r="A156" s="5" t="s">
        <v>70</v>
      </c>
      <c r="B156" s="7">
        <v>8.0571839186953813</v>
      </c>
      <c r="C156" s="7">
        <v>0</v>
      </c>
      <c r="D156" s="7">
        <f t="shared" si="2"/>
        <v>8.0571839186953813</v>
      </c>
    </row>
    <row r="157" spans="1:4" x14ac:dyDescent="0.2">
      <c r="A157" s="5" t="s">
        <v>192</v>
      </c>
      <c r="B157" s="7">
        <v>8.0571839186953813</v>
      </c>
      <c r="C157" s="7">
        <v>0</v>
      </c>
      <c r="D157" s="7">
        <f t="shared" si="2"/>
        <v>8.0571839186953813</v>
      </c>
    </row>
    <row r="158" spans="1:4" x14ac:dyDescent="0.2">
      <c r="A158" s="5" t="s">
        <v>295</v>
      </c>
      <c r="B158" s="7">
        <v>8.0571839186953813</v>
      </c>
      <c r="C158" s="7">
        <v>0</v>
      </c>
      <c r="D158" s="7">
        <f t="shared" si="2"/>
        <v>8.0571839186953813</v>
      </c>
    </row>
    <row r="159" spans="1:4" x14ac:dyDescent="0.2">
      <c r="A159" s="5" t="s">
        <v>195</v>
      </c>
      <c r="B159" s="7">
        <v>8.0571839186953813</v>
      </c>
      <c r="C159" s="7">
        <v>0</v>
      </c>
      <c r="D159" s="7">
        <f t="shared" si="2"/>
        <v>8.0571839186953813</v>
      </c>
    </row>
    <row r="160" spans="1:4" x14ac:dyDescent="0.2">
      <c r="A160" s="5" t="s">
        <v>225</v>
      </c>
      <c r="B160" s="7">
        <v>8.0571839186953813</v>
      </c>
      <c r="C160" s="7">
        <v>0</v>
      </c>
      <c r="D160" s="7">
        <f t="shared" si="2"/>
        <v>8.0571839186953813</v>
      </c>
    </row>
    <row r="161" spans="1:4" x14ac:dyDescent="0.2">
      <c r="A161" s="5" t="s">
        <v>447</v>
      </c>
      <c r="B161" s="7">
        <v>8.0571839186953813</v>
      </c>
      <c r="C161" s="7">
        <v>0</v>
      </c>
      <c r="D161" s="7">
        <f t="shared" si="2"/>
        <v>8.0571839186953813</v>
      </c>
    </row>
    <row r="162" spans="1:4" x14ac:dyDescent="0.2">
      <c r="A162" s="5" t="s">
        <v>130</v>
      </c>
      <c r="B162" s="7">
        <v>8.0571839186953813</v>
      </c>
      <c r="C162" s="7">
        <v>0</v>
      </c>
      <c r="D162" s="7">
        <f t="shared" si="2"/>
        <v>8.0571839186953813</v>
      </c>
    </row>
    <row r="163" spans="1:4" x14ac:dyDescent="0.2">
      <c r="A163" s="5" t="s">
        <v>148</v>
      </c>
      <c r="B163" s="7">
        <v>8.0571839186953813</v>
      </c>
      <c r="C163" s="7">
        <v>0</v>
      </c>
      <c r="D163" s="7">
        <f t="shared" si="2"/>
        <v>8.0571839186953813</v>
      </c>
    </row>
    <row r="164" spans="1:4" x14ac:dyDescent="0.2">
      <c r="A164" s="5" t="s">
        <v>152</v>
      </c>
      <c r="B164" s="7">
        <v>8.0571839186953813</v>
      </c>
      <c r="C164" s="7">
        <v>0</v>
      </c>
      <c r="D164" s="7">
        <f t="shared" si="2"/>
        <v>8.0571839186953813</v>
      </c>
    </row>
    <row r="165" spans="1:4" x14ac:dyDescent="0.2">
      <c r="A165" s="5" t="s">
        <v>153</v>
      </c>
      <c r="B165" s="7">
        <v>8.0571839186953813</v>
      </c>
      <c r="C165" s="7">
        <v>0</v>
      </c>
      <c r="D165" s="7">
        <f t="shared" si="2"/>
        <v>8.0571839186953813</v>
      </c>
    </row>
    <row r="166" spans="1:4" x14ac:dyDescent="0.2">
      <c r="A166" s="5" t="s">
        <v>156</v>
      </c>
      <c r="B166" s="7">
        <v>8.0571839186953813</v>
      </c>
      <c r="C166" s="7">
        <v>0</v>
      </c>
      <c r="D166" s="7">
        <f t="shared" si="2"/>
        <v>8.0571839186953813</v>
      </c>
    </row>
    <row r="167" spans="1:4" x14ac:dyDescent="0.2">
      <c r="A167" s="5" t="s">
        <v>158</v>
      </c>
      <c r="B167" s="7">
        <v>8.0571839186953813</v>
      </c>
      <c r="C167" s="7">
        <v>0</v>
      </c>
      <c r="D167" s="7">
        <f t="shared" si="2"/>
        <v>8.0571839186953813</v>
      </c>
    </row>
    <row r="168" spans="1:4" x14ac:dyDescent="0.2">
      <c r="A168" s="5" t="s">
        <v>14</v>
      </c>
      <c r="B168" s="7">
        <v>8.0571839186953813</v>
      </c>
      <c r="C168" s="7">
        <v>0</v>
      </c>
      <c r="D168" s="7">
        <f t="shared" si="2"/>
        <v>8.0571839186953813</v>
      </c>
    </row>
    <row r="169" spans="1:4" x14ac:dyDescent="0.2">
      <c r="A169" s="5" t="s">
        <v>19</v>
      </c>
      <c r="B169" s="7">
        <v>8.0571839186953813</v>
      </c>
      <c r="C169" s="7">
        <v>0</v>
      </c>
      <c r="D169" s="7">
        <f t="shared" si="2"/>
        <v>8.0571839186953813</v>
      </c>
    </row>
    <row r="170" spans="1:4" x14ac:dyDescent="0.2">
      <c r="A170" s="5" t="s">
        <v>193</v>
      </c>
      <c r="B170" s="7">
        <v>8.0571839186953813</v>
      </c>
      <c r="C170" s="7">
        <v>0</v>
      </c>
      <c r="D170" s="7">
        <f t="shared" si="2"/>
        <v>8.0571839186953813</v>
      </c>
    </row>
    <row r="171" spans="1:4" x14ac:dyDescent="0.2">
      <c r="A171" s="5" t="s">
        <v>450</v>
      </c>
      <c r="B171" s="7">
        <v>8.0571839186953813</v>
      </c>
      <c r="C171" s="7">
        <v>0</v>
      </c>
      <c r="D171" s="7">
        <f t="shared" si="2"/>
        <v>8.0571839186953813</v>
      </c>
    </row>
    <row r="172" spans="1:4" x14ac:dyDescent="0.2">
      <c r="A172" s="5" t="s">
        <v>451</v>
      </c>
      <c r="B172" s="7">
        <v>8.0571839186953813</v>
      </c>
      <c r="C172" s="7">
        <v>0</v>
      </c>
      <c r="D172" s="7">
        <f t="shared" si="2"/>
        <v>8.0571839186953813</v>
      </c>
    </row>
    <row r="173" spans="1:4" x14ac:dyDescent="0.2">
      <c r="A173" s="5" t="s">
        <v>452</v>
      </c>
      <c r="B173" s="7">
        <v>8.0571839186953813</v>
      </c>
      <c r="C173" s="7">
        <v>0</v>
      </c>
      <c r="D173" s="7">
        <f t="shared" si="2"/>
        <v>8.0571839186953813</v>
      </c>
    </row>
    <row r="174" spans="1:4" x14ac:dyDescent="0.2">
      <c r="A174" s="5" t="s">
        <v>143</v>
      </c>
      <c r="B174" s="7">
        <v>8.0571839186953813</v>
      </c>
      <c r="C174" s="7">
        <v>0</v>
      </c>
      <c r="D174" s="7">
        <f t="shared" si="2"/>
        <v>8.0571839186953813</v>
      </c>
    </row>
    <row r="175" spans="1:4" x14ac:dyDescent="0.2">
      <c r="A175" s="5" t="s">
        <v>457</v>
      </c>
      <c r="B175" s="7">
        <v>8.0571839186953813</v>
      </c>
      <c r="C175" s="7">
        <v>0</v>
      </c>
      <c r="D175" s="7">
        <f t="shared" si="2"/>
        <v>8.0571839186953813</v>
      </c>
    </row>
    <row r="176" spans="1:4" x14ac:dyDescent="0.2">
      <c r="A176" s="5" t="s">
        <v>246</v>
      </c>
      <c r="B176" s="7">
        <v>7.209059198148803</v>
      </c>
      <c r="C176" s="7">
        <v>0.78049093689023996</v>
      </c>
      <c r="D176" s="7">
        <f t="shared" si="2"/>
        <v>7.9895501350390425</v>
      </c>
    </row>
    <row r="177" spans="1:4" x14ac:dyDescent="0.2">
      <c r="A177" s="5" t="s">
        <v>196</v>
      </c>
      <c r="B177" s="7">
        <v>7.209059198148803</v>
      </c>
      <c r="C177" s="7">
        <v>0.24988376689842301</v>
      </c>
      <c r="D177" s="7">
        <f t="shared" si="2"/>
        <v>7.4589429650472256</v>
      </c>
    </row>
    <row r="178" spans="1:4" x14ac:dyDescent="0.2">
      <c r="A178" s="5" t="s">
        <v>72</v>
      </c>
      <c r="B178" s="7">
        <v>7.209059198148803</v>
      </c>
      <c r="C178" s="7">
        <v>0.16513164977429559</v>
      </c>
      <c r="D178" s="7">
        <f t="shared" si="2"/>
        <v>7.3741908479230984</v>
      </c>
    </row>
    <row r="179" spans="1:4" x14ac:dyDescent="0.2">
      <c r="A179" s="5" t="s">
        <v>63</v>
      </c>
      <c r="B179" s="7">
        <v>7.209059198148803</v>
      </c>
      <c r="C179" s="7">
        <v>7.0067085949263225E-2</v>
      </c>
      <c r="D179" s="7">
        <f t="shared" si="2"/>
        <v>7.2791262840980666</v>
      </c>
    </row>
    <row r="180" spans="1:4" x14ac:dyDescent="0.2">
      <c r="A180" s="5" t="s">
        <v>91</v>
      </c>
      <c r="B180" s="7">
        <v>7.209059198148803</v>
      </c>
      <c r="C180" s="7">
        <v>4.2655116983496381E-2</v>
      </c>
      <c r="D180" s="7">
        <f t="shared" si="2"/>
        <v>7.2517143151322996</v>
      </c>
    </row>
    <row r="181" spans="1:4" x14ac:dyDescent="0.2">
      <c r="A181" s="5" t="s">
        <v>11</v>
      </c>
      <c r="B181" s="7">
        <v>7.209059198148803</v>
      </c>
      <c r="C181" s="7">
        <v>3.6685809743258104E-3</v>
      </c>
      <c r="D181" s="7">
        <f t="shared" si="2"/>
        <v>7.2127277791231288</v>
      </c>
    </row>
    <row r="182" spans="1:4" x14ac:dyDescent="0.2">
      <c r="A182" s="5" t="s">
        <v>9</v>
      </c>
      <c r="B182" s="7">
        <v>7.209059198148803</v>
      </c>
      <c r="C182" s="7">
        <v>3.3527162862773282E-3</v>
      </c>
      <c r="D182" s="7">
        <f t="shared" si="2"/>
        <v>7.21241191443508</v>
      </c>
    </row>
    <row r="183" spans="1:4" x14ac:dyDescent="0.2">
      <c r="A183" s="5" t="s">
        <v>6</v>
      </c>
      <c r="B183" s="7">
        <v>7.209059198148803</v>
      </c>
      <c r="C183" s="7">
        <v>2.5135334074366557E-3</v>
      </c>
      <c r="D183" s="7">
        <f t="shared" si="2"/>
        <v>7.2115727315562399</v>
      </c>
    </row>
    <row r="184" spans="1:4" x14ac:dyDescent="0.2">
      <c r="A184" s="5" t="s">
        <v>476</v>
      </c>
      <c r="B184" s="7">
        <v>7.209059198148803</v>
      </c>
      <c r="C184" s="7">
        <v>2.4372440548147763E-3</v>
      </c>
      <c r="D184" s="7">
        <f t="shared" si="2"/>
        <v>7.2114964422036181</v>
      </c>
    </row>
    <row r="185" spans="1:4" x14ac:dyDescent="0.2">
      <c r="A185" s="5" t="s">
        <v>475</v>
      </c>
      <c r="B185" s="7">
        <v>7.209059198148803</v>
      </c>
      <c r="C185" s="7">
        <v>0</v>
      </c>
      <c r="D185" s="7">
        <f t="shared" si="2"/>
        <v>7.209059198148803</v>
      </c>
    </row>
    <row r="186" spans="1:4" x14ac:dyDescent="0.2">
      <c r="A186" s="5" t="s">
        <v>395</v>
      </c>
      <c r="B186" s="7">
        <v>7.209059198148803</v>
      </c>
      <c r="C186" s="7">
        <v>0</v>
      </c>
      <c r="D186" s="7">
        <f t="shared" si="2"/>
        <v>7.209059198148803</v>
      </c>
    </row>
    <row r="187" spans="1:4" x14ac:dyDescent="0.2">
      <c r="A187" s="5" t="s">
        <v>396</v>
      </c>
      <c r="B187" s="7">
        <v>7.209059198148803</v>
      </c>
      <c r="C187" s="7">
        <v>0</v>
      </c>
      <c r="D187" s="7">
        <f t="shared" si="2"/>
        <v>7.209059198148803</v>
      </c>
    </row>
    <row r="188" spans="1:4" x14ac:dyDescent="0.2">
      <c r="A188" s="5" t="s">
        <v>56</v>
      </c>
      <c r="B188" s="7">
        <v>0</v>
      </c>
      <c r="C188" s="7">
        <v>6.1619244715115702</v>
      </c>
      <c r="D188" s="7">
        <f t="shared" si="2"/>
        <v>6.1619244715115702</v>
      </c>
    </row>
    <row r="189" spans="1:4" x14ac:dyDescent="0.2">
      <c r="A189" s="5" t="s">
        <v>122</v>
      </c>
      <c r="B189" s="7">
        <v>0</v>
      </c>
      <c r="C189" s="7">
        <v>5.0595741095484019</v>
      </c>
      <c r="D189" s="7">
        <f t="shared" si="2"/>
        <v>5.0595741095484019</v>
      </c>
    </row>
    <row r="190" spans="1:4" x14ac:dyDescent="0.2">
      <c r="A190" s="5" t="s">
        <v>135</v>
      </c>
      <c r="B190" s="7">
        <v>0</v>
      </c>
      <c r="C190" s="7">
        <v>4.9964533699168143</v>
      </c>
      <c r="D190" s="7">
        <f t="shared" si="2"/>
        <v>4.9964533699168143</v>
      </c>
    </row>
    <row r="191" spans="1:4" x14ac:dyDescent="0.2">
      <c r="A191" s="5" t="s">
        <v>141</v>
      </c>
      <c r="B191" s="7">
        <v>0</v>
      </c>
      <c r="C191" s="7">
        <v>4.9964533699168143</v>
      </c>
      <c r="D191" s="7">
        <f t="shared" si="2"/>
        <v>4.9964533699168143</v>
      </c>
    </row>
    <row r="192" spans="1:4" x14ac:dyDescent="0.2">
      <c r="A192" s="5" t="s">
        <v>136</v>
      </c>
      <c r="B192" s="7">
        <v>0</v>
      </c>
      <c r="C192" s="7">
        <v>4.9964533699168143</v>
      </c>
      <c r="D192" s="7">
        <f t="shared" si="2"/>
        <v>4.9964533699168143</v>
      </c>
    </row>
    <row r="193" spans="1:4" x14ac:dyDescent="0.2">
      <c r="A193" s="5" t="s">
        <v>108</v>
      </c>
      <c r="B193" s="7">
        <v>0</v>
      </c>
      <c r="C193" s="7">
        <v>1.4716925477898934</v>
      </c>
      <c r="D193" s="7">
        <f t="shared" si="2"/>
        <v>1.4716925477898934</v>
      </c>
    </row>
    <row r="194" spans="1:4" x14ac:dyDescent="0.2">
      <c r="A194" s="5" t="s">
        <v>106</v>
      </c>
      <c r="B194" s="7">
        <v>0</v>
      </c>
      <c r="C194" s="7">
        <v>1.4716925477898934</v>
      </c>
      <c r="D194" s="7">
        <f t="shared" si="2"/>
        <v>1.4716925477898934</v>
      </c>
    </row>
    <row r="195" spans="1:4" x14ac:dyDescent="0.2">
      <c r="A195" s="5" t="s">
        <v>109</v>
      </c>
      <c r="B195" s="7">
        <v>0</v>
      </c>
      <c r="C195" s="7">
        <v>1.4716925477898934</v>
      </c>
      <c r="D195" s="7">
        <f t="shared" si="2"/>
        <v>1.4716925477898934</v>
      </c>
    </row>
    <row r="196" spans="1:4" x14ac:dyDescent="0.2">
      <c r="A196" s="5" t="s">
        <v>26</v>
      </c>
      <c r="B196" s="7">
        <v>0</v>
      </c>
      <c r="C196" s="7">
        <v>0.67766627365289789</v>
      </c>
      <c r="D196" s="7">
        <f t="shared" si="2"/>
        <v>0.67766627365289789</v>
      </c>
    </row>
    <row r="197" spans="1:4" x14ac:dyDescent="0.2">
      <c r="A197" s="5" t="s">
        <v>28</v>
      </c>
      <c r="B197" s="7">
        <v>0</v>
      </c>
      <c r="C197" s="7">
        <v>0.67766627365289789</v>
      </c>
      <c r="D197" s="7">
        <f t="shared" si="2"/>
        <v>0.67766627365289789</v>
      </c>
    </row>
    <row r="198" spans="1:4" x14ac:dyDescent="0.2">
      <c r="A198" s="5" t="s">
        <v>33</v>
      </c>
      <c r="B198" s="7">
        <v>0</v>
      </c>
      <c r="C198" s="7">
        <v>0.67766627365289789</v>
      </c>
      <c r="D198" s="7">
        <f t="shared" si="2"/>
        <v>0.67766627365289789</v>
      </c>
    </row>
    <row r="199" spans="1:4" x14ac:dyDescent="0.2">
      <c r="A199" s="5" t="s">
        <v>34</v>
      </c>
      <c r="B199" s="7">
        <v>0</v>
      </c>
      <c r="C199" s="7">
        <v>0.67766627365289789</v>
      </c>
      <c r="D199" s="7">
        <f t="shared" si="2"/>
        <v>0.67766627365289789</v>
      </c>
    </row>
    <row r="200" spans="1:4" x14ac:dyDescent="0.2">
      <c r="A200" s="5" t="s">
        <v>35</v>
      </c>
      <c r="B200" s="7">
        <v>0</v>
      </c>
      <c r="C200" s="7">
        <v>0.67766627365289789</v>
      </c>
      <c r="D200" s="7">
        <f t="shared" si="2"/>
        <v>0.67766627365289789</v>
      </c>
    </row>
    <row r="201" spans="1:4" x14ac:dyDescent="0.2">
      <c r="A201" s="5" t="s">
        <v>43</v>
      </c>
      <c r="B201" s="7">
        <v>0</v>
      </c>
      <c r="C201" s="7">
        <v>0.67766627365289789</v>
      </c>
      <c r="D201" s="7">
        <f t="shared" si="2"/>
        <v>0.67766627365289789</v>
      </c>
    </row>
    <row r="202" spans="1:4" x14ac:dyDescent="0.2">
      <c r="A202" s="5" t="s">
        <v>49</v>
      </c>
      <c r="B202" s="7">
        <v>0</v>
      </c>
      <c r="C202" s="7">
        <v>0.67766627365289789</v>
      </c>
      <c r="D202" s="7">
        <f t="shared" si="2"/>
        <v>0.67766627365289789</v>
      </c>
    </row>
    <row r="203" spans="1:4" x14ac:dyDescent="0.2">
      <c r="A203" s="5" t="s">
        <v>50</v>
      </c>
      <c r="B203" s="7">
        <v>0</v>
      </c>
      <c r="C203" s="7">
        <v>0.67766627365289789</v>
      </c>
      <c r="D203" s="7">
        <f t="shared" si="2"/>
        <v>0.67766627365289789</v>
      </c>
    </row>
    <row r="204" spans="1:4" x14ac:dyDescent="0.2">
      <c r="A204" s="5" t="s">
        <v>37</v>
      </c>
      <c r="B204" s="7">
        <v>0</v>
      </c>
      <c r="C204" s="7">
        <v>0.67766627365289789</v>
      </c>
      <c r="D204" s="7">
        <f t="shared" ref="D204:D226" si="3">SUM(B204:C204)</f>
        <v>0.67766627365289789</v>
      </c>
    </row>
    <row r="205" spans="1:4" x14ac:dyDescent="0.2">
      <c r="A205" s="5" t="s">
        <v>38</v>
      </c>
      <c r="B205" s="7">
        <v>0</v>
      </c>
      <c r="C205" s="7">
        <v>0.67766627365289789</v>
      </c>
      <c r="D205" s="7">
        <f t="shared" si="3"/>
        <v>0.67766627365289789</v>
      </c>
    </row>
    <row r="206" spans="1:4" x14ac:dyDescent="0.2">
      <c r="A206" s="5" t="s">
        <v>39</v>
      </c>
      <c r="B206" s="7">
        <v>0</v>
      </c>
      <c r="C206" s="7">
        <v>0.67766627365289789</v>
      </c>
      <c r="D206" s="7">
        <f t="shared" si="3"/>
        <v>0.67766627365289789</v>
      </c>
    </row>
    <row r="207" spans="1:4" x14ac:dyDescent="0.2">
      <c r="A207" s="5" t="s">
        <v>22</v>
      </c>
      <c r="B207" s="7">
        <v>0</v>
      </c>
      <c r="C207" s="7">
        <v>0.67766627365289789</v>
      </c>
      <c r="D207" s="7">
        <f t="shared" si="3"/>
        <v>0.67766627365289789</v>
      </c>
    </row>
    <row r="208" spans="1:4" x14ac:dyDescent="0.2">
      <c r="A208" s="5" t="s">
        <v>23</v>
      </c>
      <c r="B208" s="7">
        <v>0</v>
      </c>
      <c r="C208" s="7">
        <v>0.67766627365289789</v>
      </c>
      <c r="D208" s="7">
        <f t="shared" si="3"/>
        <v>0.67766627365289789</v>
      </c>
    </row>
    <row r="209" spans="1:4" x14ac:dyDescent="0.2">
      <c r="A209" s="5" t="s">
        <v>24</v>
      </c>
      <c r="B209" s="7">
        <v>0</v>
      </c>
      <c r="C209" s="7">
        <v>0.67766627365289789</v>
      </c>
      <c r="D209" s="7">
        <f t="shared" si="3"/>
        <v>0.67766627365289789</v>
      </c>
    </row>
    <row r="210" spans="1:4" x14ac:dyDescent="0.2">
      <c r="A210" s="5" t="s">
        <v>25</v>
      </c>
      <c r="B210" s="7">
        <v>0</v>
      </c>
      <c r="C210" s="7">
        <v>0.67766627365289789</v>
      </c>
      <c r="D210" s="7">
        <f t="shared" si="3"/>
        <v>0.67766627365289789</v>
      </c>
    </row>
    <row r="211" spans="1:4" x14ac:dyDescent="0.2">
      <c r="A211" s="5" t="s">
        <v>27</v>
      </c>
      <c r="B211" s="7">
        <v>0</v>
      </c>
      <c r="C211" s="7">
        <v>0.67766627365289789</v>
      </c>
      <c r="D211" s="7">
        <f t="shared" si="3"/>
        <v>0.67766627365289789</v>
      </c>
    </row>
    <row r="212" spans="1:4" x14ac:dyDescent="0.2">
      <c r="A212" s="5" t="s">
        <v>29</v>
      </c>
      <c r="B212" s="7">
        <v>0</v>
      </c>
      <c r="C212" s="7">
        <v>0.67766627365289789</v>
      </c>
      <c r="D212" s="7">
        <f t="shared" si="3"/>
        <v>0.67766627365289789</v>
      </c>
    </row>
    <row r="213" spans="1:4" x14ac:dyDescent="0.2">
      <c r="A213" s="5" t="s">
        <v>30</v>
      </c>
      <c r="B213" s="7">
        <v>0</v>
      </c>
      <c r="C213" s="7">
        <v>0.67766627365289789</v>
      </c>
      <c r="D213" s="7">
        <f t="shared" si="3"/>
        <v>0.67766627365289789</v>
      </c>
    </row>
    <row r="214" spans="1:4" x14ac:dyDescent="0.2">
      <c r="A214" s="5" t="s">
        <v>31</v>
      </c>
      <c r="B214" s="7">
        <v>0</v>
      </c>
      <c r="C214" s="7">
        <v>0.67766627365289789</v>
      </c>
      <c r="D214" s="7">
        <f t="shared" si="3"/>
        <v>0.67766627365289789</v>
      </c>
    </row>
    <row r="215" spans="1:4" x14ac:dyDescent="0.2">
      <c r="A215" s="5" t="s">
        <v>32</v>
      </c>
      <c r="B215" s="7">
        <v>0</v>
      </c>
      <c r="C215" s="7">
        <v>0.67766627365289789</v>
      </c>
      <c r="D215" s="7">
        <f t="shared" si="3"/>
        <v>0.67766627365289789</v>
      </c>
    </row>
    <row r="216" spans="1:4" x14ac:dyDescent="0.2">
      <c r="A216" s="5" t="s">
        <v>36</v>
      </c>
      <c r="B216" s="7">
        <v>0</v>
      </c>
      <c r="C216" s="7">
        <v>0.67766627365289789</v>
      </c>
      <c r="D216" s="7">
        <f t="shared" si="3"/>
        <v>0.67766627365289789</v>
      </c>
    </row>
    <row r="217" spans="1:4" x14ac:dyDescent="0.2">
      <c r="A217" s="5" t="s">
        <v>40</v>
      </c>
      <c r="B217" s="7">
        <v>0</v>
      </c>
      <c r="C217" s="7">
        <v>0.67766627365289789</v>
      </c>
      <c r="D217" s="7">
        <f t="shared" si="3"/>
        <v>0.67766627365289789</v>
      </c>
    </row>
    <row r="218" spans="1:4" x14ac:dyDescent="0.2">
      <c r="A218" s="5" t="s">
        <v>41</v>
      </c>
      <c r="B218" s="7">
        <v>0</v>
      </c>
      <c r="C218" s="7">
        <v>0.67766627365289789</v>
      </c>
      <c r="D218" s="7">
        <f t="shared" si="3"/>
        <v>0.67766627365289789</v>
      </c>
    </row>
    <row r="219" spans="1:4" x14ac:dyDescent="0.2">
      <c r="A219" s="5" t="s">
        <v>42</v>
      </c>
      <c r="B219" s="7">
        <v>0</v>
      </c>
      <c r="C219" s="7">
        <v>0.67766627365289789</v>
      </c>
      <c r="D219" s="7">
        <f t="shared" si="3"/>
        <v>0.67766627365289789</v>
      </c>
    </row>
    <row r="220" spans="1:4" x14ac:dyDescent="0.2">
      <c r="A220" s="5" t="s">
        <v>44</v>
      </c>
      <c r="B220" s="7">
        <v>0</v>
      </c>
      <c r="C220" s="7">
        <v>0.67766627365289789</v>
      </c>
      <c r="D220" s="7">
        <f t="shared" si="3"/>
        <v>0.67766627365289789</v>
      </c>
    </row>
    <row r="221" spans="1:4" x14ac:dyDescent="0.2">
      <c r="A221" s="5" t="s">
        <v>45</v>
      </c>
      <c r="B221" s="7">
        <v>0</v>
      </c>
      <c r="C221" s="7">
        <v>0.67766627365289789</v>
      </c>
      <c r="D221" s="7">
        <f t="shared" si="3"/>
        <v>0.67766627365289789</v>
      </c>
    </row>
    <row r="222" spans="1:4" x14ac:dyDescent="0.2">
      <c r="A222" s="5" t="s">
        <v>46</v>
      </c>
      <c r="B222" s="7">
        <v>0</v>
      </c>
      <c r="C222" s="7">
        <v>0.67766627365289789</v>
      </c>
      <c r="D222" s="7">
        <f t="shared" si="3"/>
        <v>0.67766627365289789</v>
      </c>
    </row>
    <row r="223" spans="1:4" x14ac:dyDescent="0.2">
      <c r="A223" s="5" t="s">
        <v>48</v>
      </c>
      <c r="B223" s="7">
        <v>0</v>
      </c>
      <c r="C223" s="7">
        <v>0.67766627365289789</v>
      </c>
      <c r="D223" s="7">
        <f t="shared" si="3"/>
        <v>0.67766627365289789</v>
      </c>
    </row>
    <row r="224" spans="1:4" x14ac:dyDescent="0.2">
      <c r="A224" s="5" t="s">
        <v>509</v>
      </c>
      <c r="B224" s="7">
        <v>0</v>
      </c>
      <c r="C224" s="7">
        <v>0.43613284484233289</v>
      </c>
      <c r="D224" s="7">
        <f t="shared" si="3"/>
        <v>0.43613284484233289</v>
      </c>
    </row>
    <row r="225" spans="1:4" x14ac:dyDescent="0.2">
      <c r="A225" s="5" t="s">
        <v>510</v>
      </c>
      <c r="B225" s="7">
        <v>0</v>
      </c>
      <c r="C225" s="7">
        <v>0.43613284484233289</v>
      </c>
      <c r="D225" s="7">
        <f t="shared" si="3"/>
        <v>0.43613284484233289</v>
      </c>
    </row>
    <row r="226" spans="1:4" x14ac:dyDescent="0.2">
      <c r="A226" s="5" t="s">
        <v>511</v>
      </c>
      <c r="B226" s="7">
        <v>0</v>
      </c>
      <c r="C226" s="7">
        <v>0.43613284484233289</v>
      </c>
      <c r="D226" s="7">
        <f t="shared" si="3"/>
        <v>0.43613284484233289</v>
      </c>
    </row>
  </sheetData>
  <sortState xmlns:xlrd2="http://schemas.microsoft.com/office/spreadsheetml/2017/richdata2" ref="A12:D226">
    <sortCondition descending="1" ref="D12:D22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1EBC-5822-457F-82D9-B801BD5EA349}">
  <dimension ref="A2:D206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718</v>
      </c>
    </row>
    <row r="6" spans="1:4" x14ac:dyDescent="0.2">
      <c r="A6" s="1" t="s">
        <v>717</v>
      </c>
    </row>
    <row r="8" spans="1:4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719</v>
      </c>
      <c r="B9" s="7">
        <v>1493.6389999999999</v>
      </c>
      <c r="C9" s="7">
        <v>840.16800000000001</v>
      </c>
      <c r="D9" s="7">
        <f>SUM(B9:C9)</f>
        <v>2333.8069999999998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175</v>
      </c>
      <c r="B12" s="7">
        <v>428.16709270295826</v>
      </c>
      <c r="C12" s="7">
        <v>241.05144837956715</v>
      </c>
      <c r="D12" s="7">
        <f t="shared" ref="D12:D43" si="0">SUM(B12:C12)</f>
        <v>669.21854108252546</v>
      </c>
    </row>
    <row r="13" spans="1:4" x14ac:dyDescent="0.2">
      <c r="A13" s="5" t="s">
        <v>150</v>
      </c>
      <c r="B13" s="7">
        <v>1.413092702958211</v>
      </c>
      <c r="C13" s="7">
        <v>28.880358726725404</v>
      </c>
      <c r="D13" s="7">
        <f t="shared" si="0"/>
        <v>30.293451429683614</v>
      </c>
    </row>
    <row r="14" spans="1:4" x14ac:dyDescent="0.2">
      <c r="A14" s="5" t="s">
        <v>199</v>
      </c>
      <c r="B14" s="7">
        <v>1.413092702958211</v>
      </c>
      <c r="C14" s="7">
        <v>13.182455505103503</v>
      </c>
      <c r="D14" s="7">
        <f t="shared" si="0"/>
        <v>14.595548208061714</v>
      </c>
    </row>
    <row r="15" spans="1:4" x14ac:dyDescent="0.2">
      <c r="A15" s="5" t="s">
        <v>103</v>
      </c>
      <c r="B15" s="7">
        <v>1.413092702958211</v>
      </c>
      <c r="C15" s="7">
        <v>9.3395050050670267</v>
      </c>
      <c r="D15" s="7">
        <f t="shared" si="0"/>
        <v>10.752597708025238</v>
      </c>
    </row>
    <row r="16" spans="1:4" x14ac:dyDescent="0.2">
      <c r="A16" s="5" t="s">
        <v>84</v>
      </c>
      <c r="B16" s="7">
        <v>1.0598196044399273</v>
      </c>
      <c r="C16" s="7">
        <v>8.9640741250369498</v>
      </c>
      <c r="D16" s="7">
        <f t="shared" si="0"/>
        <v>10.023893729476876</v>
      </c>
    </row>
    <row r="17" spans="1:4" x14ac:dyDescent="0.2">
      <c r="A17" s="5" t="s">
        <v>242</v>
      </c>
      <c r="B17" s="7">
        <v>1.0598196044399273</v>
      </c>
      <c r="C17" s="7">
        <v>5.9023811990849353</v>
      </c>
      <c r="D17" s="7">
        <f t="shared" si="0"/>
        <v>6.9622008035248628</v>
      </c>
    </row>
    <row r="18" spans="1:4" x14ac:dyDescent="0.2">
      <c r="A18" s="5" t="s">
        <v>151</v>
      </c>
      <c r="B18" s="7">
        <v>1.413092702958211</v>
      </c>
      <c r="C18" s="7">
        <v>2.9432031080129435</v>
      </c>
      <c r="D18" s="7">
        <f t="shared" si="0"/>
        <v>4.3562958109711545</v>
      </c>
    </row>
    <row r="19" spans="1:4" x14ac:dyDescent="0.2">
      <c r="A19" s="5" t="s">
        <v>12</v>
      </c>
      <c r="B19" s="7">
        <v>1.0598196044399273</v>
      </c>
      <c r="C19" s="7">
        <v>3.2062186383732034</v>
      </c>
      <c r="D19" s="7">
        <f t="shared" si="0"/>
        <v>4.2660382428131305</v>
      </c>
    </row>
    <row r="20" spans="1:4" x14ac:dyDescent="0.2">
      <c r="A20" s="5" t="s">
        <v>127</v>
      </c>
      <c r="B20" s="7">
        <v>1.413092702958211</v>
      </c>
      <c r="C20" s="7">
        <v>2.0517666088608215</v>
      </c>
      <c r="D20" s="7">
        <f t="shared" si="0"/>
        <v>3.4648593118190325</v>
      </c>
    </row>
    <row r="21" spans="1:4" x14ac:dyDescent="0.2">
      <c r="A21" s="5" t="s">
        <v>7</v>
      </c>
      <c r="B21" s="7">
        <v>1.413092702958211</v>
      </c>
      <c r="C21" s="7">
        <v>2.0487443711593873</v>
      </c>
      <c r="D21" s="7">
        <f t="shared" si="0"/>
        <v>3.4618370741175983</v>
      </c>
    </row>
    <row r="22" spans="1:4" x14ac:dyDescent="0.2">
      <c r="A22" s="5" t="s">
        <v>55</v>
      </c>
      <c r="B22" s="7">
        <v>1.413092702958211</v>
      </c>
      <c r="C22" s="7">
        <v>2.0127031172588943</v>
      </c>
      <c r="D22" s="7">
        <f t="shared" si="0"/>
        <v>3.4257958202171053</v>
      </c>
    </row>
    <row r="23" spans="1:4" x14ac:dyDescent="0.2">
      <c r="A23" s="5" t="s">
        <v>73</v>
      </c>
      <c r="B23" s="7">
        <v>1.413092702958211</v>
      </c>
      <c r="C23" s="7">
        <v>1.9660201335576046</v>
      </c>
      <c r="D23" s="7">
        <f t="shared" si="0"/>
        <v>3.3791128365158158</v>
      </c>
    </row>
    <row r="24" spans="1:4" x14ac:dyDescent="0.2">
      <c r="A24" s="5" t="s">
        <v>93</v>
      </c>
      <c r="B24" s="7">
        <v>1.413092702958211</v>
      </c>
      <c r="C24" s="7">
        <v>1.9129682298814252</v>
      </c>
      <c r="D24" s="7">
        <f t="shared" si="0"/>
        <v>3.3260609328396362</v>
      </c>
    </row>
    <row r="25" spans="1:4" x14ac:dyDescent="0.2">
      <c r="A25" s="5" t="s">
        <v>184</v>
      </c>
      <c r="B25" s="7">
        <v>1.413092702958211</v>
      </c>
      <c r="C25" s="7">
        <v>1.8612034113844469</v>
      </c>
      <c r="D25" s="7">
        <f t="shared" si="0"/>
        <v>3.2742961143426577</v>
      </c>
    </row>
    <row r="26" spans="1:4" x14ac:dyDescent="0.2">
      <c r="A26" s="5" t="s">
        <v>149</v>
      </c>
      <c r="B26" s="7">
        <v>1.413092702958211</v>
      </c>
      <c r="C26" s="7">
        <v>1.7013190041065291</v>
      </c>
      <c r="D26" s="7">
        <f t="shared" si="0"/>
        <v>3.1144117070647401</v>
      </c>
    </row>
    <row r="27" spans="1:4" x14ac:dyDescent="0.2">
      <c r="A27" s="5" t="s">
        <v>60</v>
      </c>
      <c r="B27" s="7">
        <v>1.413092702958211</v>
      </c>
      <c r="C27" s="7">
        <v>1.6624918041302057</v>
      </c>
      <c r="D27" s="7">
        <f t="shared" si="0"/>
        <v>3.0755845070884167</v>
      </c>
    </row>
    <row r="28" spans="1:4" x14ac:dyDescent="0.2">
      <c r="A28" s="5" t="s">
        <v>124</v>
      </c>
      <c r="B28" s="7">
        <v>1.413092702958211</v>
      </c>
      <c r="C28" s="7">
        <v>1.4611097885375985</v>
      </c>
      <c r="D28" s="7">
        <f t="shared" si="0"/>
        <v>2.8742024914958098</v>
      </c>
    </row>
    <row r="29" spans="1:4" x14ac:dyDescent="0.2">
      <c r="A29" s="5" t="s">
        <v>140</v>
      </c>
      <c r="B29" s="7">
        <v>0</v>
      </c>
      <c r="C29" s="7">
        <v>2.8279021837893921</v>
      </c>
      <c r="D29" s="7">
        <f t="shared" si="0"/>
        <v>2.8279021837893921</v>
      </c>
    </row>
    <row r="30" spans="1:4" x14ac:dyDescent="0.2">
      <c r="A30" s="5" t="s">
        <v>201</v>
      </c>
      <c r="B30" s="7">
        <v>1.413092702958211</v>
      </c>
      <c r="C30" s="7">
        <v>1.4036724061809205</v>
      </c>
      <c r="D30" s="7">
        <f t="shared" si="0"/>
        <v>2.8167651091391317</v>
      </c>
    </row>
    <row r="31" spans="1:4" x14ac:dyDescent="0.2">
      <c r="A31" s="5" t="s">
        <v>180</v>
      </c>
      <c r="B31" s="7">
        <v>1.413092702958211</v>
      </c>
      <c r="C31" s="7">
        <v>1.2169908072297828</v>
      </c>
      <c r="D31" s="7">
        <f t="shared" si="0"/>
        <v>2.630083510187994</v>
      </c>
    </row>
    <row r="32" spans="1:4" x14ac:dyDescent="0.2">
      <c r="A32" s="5" t="s">
        <v>166</v>
      </c>
      <c r="B32" s="7">
        <v>1.413092702958211</v>
      </c>
      <c r="C32" s="7">
        <v>1.1171961949270788</v>
      </c>
      <c r="D32" s="7">
        <f t="shared" si="0"/>
        <v>2.5302888978852898</v>
      </c>
    </row>
    <row r="33" spans="1:4" x14ac:dyDescent="0.2">
      <c r="A33" s="5" t="s">
        <v>121</v>
      </c>
      <c r="B33" s="7">
        <v>1.413092702958211</v>
      </c>
      <c r="C33" s="7">
        <v>1.0958324066050824</v>
      </c>
      <c r="D33" s="7">
        <f t="shared" si="0"/>
        <v>2.5089251095632932</v>
      </c>
    </row>
    <row r="34" spans="1:4" x14ac:dyDescent="0.2">
      <c r="A34" s="5" t="s">
        <v>181</v>
      </c>
      <c r="B34" s="7">
        <v>1.413092702958211</v>
      </c>
      <c r="C34" s="7">
        <v>0.91993128706271143</v>
      </c>
      <c r="D34" s="7">
        <f t="shared" si="0"/>
        <v>2.3330239900209224</v>
      </c>
    </row>
    <row r="35" spans="1:4" x14ac:dyDescent="0.2">
      <c r="A35" s="5" t="s">
        <v>173</v>
      </c>
      <c r="B35" s="7">
        <v>1.0598196044399273</v>
      </c>
      <c r="C35" s="7">
        <v>1.1720127223768086</v>
      </c>
      <c r="D35" s="7">
        <f t="shared" si="0"/>
        <v>2.2318323268167362</v>
      </c>
    </row>
    <row r="36" spans="1:4" x14ac:dyDescent="0.2">
      <c r="A36" s="5" t="s">
        <v>157</v>
      </c>
      <c r="B36" s="7">
        <v>1.413092702958211</v>
      </c>
      <c r="C36" s="7">
        <v>0.7349332007421191</v>
      </c>
      <c r="D36" s="7">
        <f t="shared" si="0"/>
        <v>2.1480259037003302</v>
      </c>
    </row>
    <row r="37" spans="1:4" x14ac:dyDescent="0.2">
      <c r="A37" s="5" t="s">
        <v>174</v>
      </c>
      <c r="B37" s="7">
        <v>1.413092702958211</v>
      </c>
      <c r="C37" s="7">
        <v>0.73398203566642595</v>
      </c>
      <c r="D37" s="7">
        <f t="shared" si="0"/>
        <v>2.1470747386246369</v>
      </c>
    </row>
    <row r="38" spans="1:4" x14ac:dyDescent="0.2">
      <c r="A38" s="5" t="s">
        <v>161</v>
      </c>
      <c r="B38" s="7">
        <v>1.413092702958211</v>
      </c>
      <c r="C38" s="7">
        <v>0.71877539160189108</v>
      </c>
      <c r="D38" s="7">
        <f t="shared" si="0"/>
        <v>2.1318680945601018</v>
      </c>
    </row>
    <row r="39" spans="1:4" x14ac:dyDescent="0.2">
      <c r="A39" s="5" t="s">
        <v>137</v>
      </c>
      <c r="B39" s="7">
        <v>0</v>
      </c>
      <c r="C39" s="7">
        <v>2.120926507438277</v>
      </c>
      <c r="D39" s="7">
        <f t="shared" si="0"/>
        <v>2.120926507438277</v>
      </c>
    </row>
    <row r="40" spans="1:4" x14ac:dyDescent="0.2">
      <c r="A40" s="5" t="s">
        <v>138</v>
      </c>
      <c r="B40" s="7">
        <v>0</v>
      </c>
      <c r="C40" s="7">
        <v>2.120926507438277</v>
      </c>
      <c r="D40" s="7">
        <f t="shared" si="0"/>
        <v>2.120926507438277</v>
      </c>
    </row>
    <row r="41" spans="1:4" x14ac:dyDescent="0.2">
      <c r="A41" s="5" t="s">
        <v>186</v>
      </c>
      <c r="B41" s="7">
        <v>1.413092702958211</v>
      </c>
      <c r="C41" s="7">
        <v>0.70239120152234269</v>
      </c>
      <c r="D41" s="7">
        <f t="shared" si="0"/>
        <v>2.1154839044805538</v>
      </c>
    </row>
    <row r="42" spans="1:4" x14ac:dyDescent="0.2">
      <c r="A42" s="5" t="s">
        <v>183</v>
      </c>
      <c r="B42" s="7">
        <v>1.413092702958211</v>
      </c>
      <c r="C42" s="7">
        <v>0.69414707537957943</v>
      </c>
      <c r="D42" s="7">
        <f t="shared" si="0"/>
        <v>2.1072397783377905</v>
      </c>
    </row>
    <row r="43" spans="1:4" x14ac:dyDescent="0.2">
      <c r="A43" s="5" t="s">
        <v>65</v>
      </c>
      <c r="B43" s="7">
        <v>1.413092702958211</v>
      </c>
      <c r="C43" s="7">
        <v>0.68230067558025687</v>
      </c>
      <c r="D43" s="7">
        <f t="shared" si="0"/>
        <v>2.0953933785384677</v>
      </c>
    </row>
    <row r="44" spans="1:4" x14ac:dyDescent="0.2">
      <c r="A44" s="5" t="s">
        <v>171</v>
      </c>
      <c r="B44" s="7">
        <v>1.413092702958211</v>
      </c>
      <c r="C44" s="7">
        <v>0.61195462433917303</v>
      </c>
      <c r="D44" s="7">
        <f t="shared" ref="D44:D75" si="1">SUM(B44:C44)</f>
        <v>2.0250473272973841</v>
      </c>
    </row>
    <row r="45" spans="1:4" x14ac:dyDescent="0.2">
      <c r="A45" s="5" t="s">
        <v>254</v>
      </c>
      <c r="B45" s="7">
        <v>1.413092702958211</v>
      </c>
      <c r="C45" s="7">
        <v>0.60473025565348681</v>
      </c>
      <c r="D45" s="7">
        <f t="shared" si="1"/>
        <v>2.0178229586116978</v>
      </c>
    </row>
    <row r="46" spans="1:4" x14ac:dyDescent="0.2">
      <c r="A46" s="5" t="s">
        <v>98</v>
      </c>
      <c r="B46" s="7">
        <v>1.413092702958211</v>
      </c>
      <c r="C46" s="7">
        <v>0.53750946108968023</v>
      </c>
      <c r="D46" s="7">
        <f t="shared" si="1"/>
        <v>1.9506021640478912</v>
      </c>
    </row>
    <row r="47" spans="1:4" x14ac:dyDescent="0.2">
      <c r="A47" s="5" t="s">
        <v>111</v>
      </c>
      <c r="B47" s="7">
        <v>1.413092702958211</v>
      </c>
      <c r="C47" s="7">
        <v>0.47414235864499626</v>
      </c>
      <c r="D47" s="7">
        <f t="shared" si="1"/>
        <v>1.8872350616032072</v>
      </c>
    </row>
    <row r="48" spans="1:4" x14ac:dyDescent="0.2">
      <c r="A48" s="5" t="s">
        <v>128</v>
      </c>
      <c r="B48" s="7">
        <v>1.413092702958211</v>
      </c>
      <c r="C48" s="7">
        <v>0.41258343483200416</v>
      </c>
      <c r="D48" s="7">
        <f t="shared" si="1"/>
        <v>1.8256761377902151</v>
      </c>
    </row>
    <row r="49" spans="1:4" x14ac:dyDescent="0.2">
      <c r="A49" s="5" t="s">
        <v>75</v>
      </c>
      <c r="B49" s="7">
        <v>1.413092702958211</v>
      </c>
      <c r="C49" s="7">
        <v>0.3704059012767521</v>
      </c>
      <c r="D49" s="7">
        <f t="shared" si="1"/>
        <v>1.7834986042349632</v>
      </c>
    </row>
    <row r="50" spans="1:4" x14ac:dyDescent="0.2">
      <c r="A50" s="5" t="s">
        <v>102</v>
      </c>
      <c r="B50" s="7">
        <v>1.0598196044399273</v>
      </c>
      <c r="C50" s="7">
        <v>0.71700320440986076</v>
      </c>
      <c r="D50" s="7">
        <f t="shared" si="1"/>
        <v>1.7768228088497882</v>
      </c>
    </row>
    <row r="51" spans="1:4" x14ac:dyDescent="0.2">
      <c r="A51" s="5" t="s">
        <v>165</v>
      </c>
      <c r="B51" s="7">
        <v>1.413092702958211</v>
      </c>
      <c r="C51" s="7">
        <v>0.32430999533399996</v>
      </c>
      <c r="D51" s="7">
        <f t="shared" si="1"/>
        <v>1.7374026982922111</v>
      </c>
    </row>
    <row r="52" spans="1:4" x14ac:dyDescent="0.2">
      <c r="A52" s="5" t="s">
        <v>64</v>
      </c>
      <c r="B52" s="7">
        <v>1.413092702958211</v>
      </c>
      <c r="C52" s="7">
        <v>0.27755163825544849</v>
      </c>
      <c r="D52" s="7">
        <f t="shared" si="1"/>
        <v>1.6906443412136594</v>
      </c>
    </row>
    <row r="53" spans="1:4" x14ac:dyDescent="0.2">
      <c r="A53" s="5" t="s">
        <v>474</v>
      </c>
      <c r="B53" s="7">
        <v>1.413092702958211</v>
      </c>
      <c r="C53" s="7">
        <v>0.26035998805131932</v>
      </c>
      <c r="D53" s="7">
        <f t="shared" si="1"/>
        <v>1.6734526910095302</v>
      </c>
    </row>
    <row r="54" spans="1:4" x14ac:dyDescent="0.2">
      <c r="A54" s="5" t="s">
        <v>190</v>
      </c>
      <c r="B54" s="7">
        <v>1.413092702958211</v>
      </c>
      <c r="C54" s="7">
        <v>0.25995156345342102</v>
      </c>
      <c r="D54" s="7">
        <f t="shared" si="1"/>
        <v>1.6730442664116321</v>
      </c>
    </row>
    <row r="55" spans="1:4" x14ac:dyDescent="0.2">
      <c r="A55" s="5" t="s">
        <v>147</v>
      </c>
      <c r="B55" s="7">
        <v>1.413092702958211</v>
      </c>
      <c r="C55" s="7">
        <v>0.22675128601838565</v>
      </c>
      <c r="D55" s="7">
        <f t="shared" si="1"/>
        <v>1.6398439889765966</v>
      </c>
    </row>
    <row r="56" spans="1:4" x14ac:dyDescent="0.2">
      <c r="A56" s="5" t="s">
        <v>188</v>
      </c>
      <c r="B56" s="7">
        <v>1.413092702958211</v>
      </c>
      <c r="C56" s="7">
        <v>0.20549703686057663</v>
      </c>
      <c r="D56" s="7">
        <f t="shared" si="1"/>
        <v>1.6185897398187876</v>
      </c>
    </row>
    <row r="57" spans="1:4" x14ac:dyDescent="0.2">
      <c r="A57" s="5" t="s">
        <v>194</v>
      </c>
      <c r="B57" s="7">
        <v>1.413092702958211</v>
      </c>
      <c r="C57" s="7">
        <v>0.15190995612508215</v>
      </c>
      <c r="D57" s="7">
        <f t="shared" si="1"/>
        <v>1.5650026590832931</v>
      </c>
    </row>
    <row r="58" spans="1:4" x14ac:dyDescent="0.2">
      <c r="A58" s="5" t="s">
        <v>160</v>
      </c>
      <c r="B58" s="7">
        <v>1.413092702958211</v>
      </c>
      <c r="C58" s="7">
        <v>0.14911592501570464</v>
      </c>
      <c r="D58" s="7">
        <f t="shared" si="1"/>
        <v>1.5622086279739156</v>
      </c>
    </row>
    <row r="59" spans="1:4" x14ac:dyDescent="0.2">
      <c r="A59" s="5" t="s">
        <v>231</v>
      </c>
      <c r="B59" s="7">
        <v>1.413092702958211</v>
      </c>
      <c r="C59" s="7">
        <v>0.14620296567092381</v>
      </c>
      <c r="D59" s="7">
        <f t="shared" si="1"/>
        <v>1.5592956686291348</v>
      </c>
    </row>
    <row r="60" spans="1:4" x14ac:dyDescent="0.2">
      <c r="A60" s="5" t="s">
        <v>21</v>
      </c>
      <c r="B60" s="7">
        <v>1.413092702958211</v>
      </c>
      <c r="C60" s="7">
        <v>0.10041898553857173</v>
      </c>
      <c r="D60" s="7">
        <f t="shared" si="1"/>
        <v>1.5135116884967827</v>
      </c>
    </row>
    <row r="61" spans="1:4" x14ac:dyDescent="0.2">
      <c r="A61" s="5" t="s">
        <v>162</v>
      </c>
      <c r="B61" s="7">
        <v>1.413092702958211</v>
      </c>
      <c r="C61" s="7">
        <v>9.9565362480512135E-2</v>
      </c>
      <c r="D61" s="7">
        <f t="shared" si="1"/>
        <v>1.5126580654387232</v>
      </c>
    </row>
    <row r="62" spans="1:4" x14ac:dyDescent="0.2">
      <c r="A62" s="5" t="s">
        <v>251</v>
      </c>
      <c r="B62" s="7">
        <v>1.413092702958211</v>
      </c>
      <c r="C62" s="7">
        <v>8.1872179388925478E-2</v>
      </c>
      <c r="D62" s="7">
        <f t="shared" si="1"/>
        <v>1.4949648823471364</v>
      </c>
    </row>
    <row r="63" spans="1:4" x14ac:dyDescent="0.2">
      <c r="A63" s="5" t="s">
        <v>191</v>
      </c>
      <c r="B63" s="7">
        <v>1.413092702958211</v>
      </c>
      <c r="C63" s="7">
        <v>8.1797588434264601E-2</v>
      </c>
      <c r="D63" s="7">
        <f t="shared" si="1"/>
        <v>1.4948902913924755</v>
      </c>
    </row>
    <row r="64" spans="1:4" x14ac:dyDescent="0.2">
      <c r="A64" s="5" t="s">
        <v>189</v>
      </c>
      <c r="B64" s="7">
        <v>1.413092702958211</v>
      </c>
      <c r="C64" s="7">
        <v>7.15744547251842E-2</v>
      </c>
      <c r="D64" s="7">
        <f t="shared" si="1"/>
        <v>1.4846671576833952</v>
      </c>
    </row>
    <row r="65" spans="1:4" x14ac:dyDescent="0.2">
      <c r="A65" s="5" t="s">
        <v>232</v>
      </c>
      <c r="B65" s="7">
        <v>1.413092702958211</v>
      </c>
      <c r="C65" s="7">
        <v>6.1536233557553298E-2</v>
      </c>
      <c r="D65" s="7">
        <f t="shared" si="1"/>
        <v>1.4746289365157643</v>
      </c>
    </row>
    <row r="66" spans="1:4" x14ac:dyDescent="0.2">
      <c r="A66" s="5" t="s">
        <v>202</v>
      </c>
      <c r="B66" s="7">
        <v>1.413092702958211</v>
      </c>
      <c r="C66" s="7">
        <v>4.8147939618527515E-2</v>
      </c>
      <c r="D66" s="7">
        <f t="shared" si="1"/>
        <v>1.4612406425767386</v>
      </c>
    </row>
    <row r="67" spans="1:4" x14ac:dyDescent="0.2">
      <c r="A67" s="5" t="s">
        <v>233</v>
      </c>
      <c r="B67" s="7">
        <v>1.413092702958211</v>
      </c>
      <c r="C67" s="7">
        <v>3.0225506704748856E-2</v>
      </c>
      <c r="D67" s="7">
        <f t="shared" si="1"/>
        <v>1.4433182096629598</v>
      </c>
    </row>
    <row r="68" spans="1:4" x14ac:dyDescent="0.2">
      <c r="A68" s="5" t="s">
        <v>74</v>
      </c>
      <c r="B68" s="7">
        <v>1.0598196044399273</v>
      </c>
      <c r="C68" s="7">
        <v>0.36807349950216389</v>
      </c>
      <c r="D68" s="7">
        <f t="shared" si="1"/>
        <v>1.4278931039420912</v>
      </c>
    </row>
    <row r="69" spans="1:4" x14ac:dyDescent="0.2">
      <c r="A69" s="5" t="s">
        <v>66</v>
      </c>
      <c r="B69" s="7">
        <v>1.413092702958211</v>
      </c>
      <c r="C69" s="7">
        <v>6.3488377947891255E-3</v>
      </c>
      <c r="D69" s="7">
        <f t="shared" si="1"/>
        <v>1.4194415407530001</v>
      </c>
    </row>
    <row r="70" spans="1:4" x14ac:dyDescent="0.2">
      <c r="A70" s="5" t="s">
        <v>178</v>
      </c>
      <c r="B70" s="7">
        <v>1.413092702958211</v>
      </c>
      <c r="C70" s="7">
        <v>4.239165654048492E-3</v>
      </c>
      <c r="D70" s="7">
        <f t="shared" si="1"/>
        <v>1.4173318686122596</v>
      </c>
    </row>
    <row r="71" spans="1:4" x14ac:dyDescent="0.2">
      <c r="A71" s="5" t="s">
        <v>107</v>
      </c>
      <c r="B71" s="7">
        <v>1.413092702958211</v>
      </c>
      <c r="C71" s="7">
        <v>4.1165861131722287E-3</v>
      </c>
      <c r="D71" s="7">
        <f t="shared" si="1"/>
        <v>1.4172092890713832</v>
      </c>
    </row>
    <row r="72" spans="1:4" x14ac:dyDescent="0.2">
      <c r="A72" s="5" t="s">
        <v>197</v>
      </c>
      <c r="B72" s="7">
        <v>1.413092702958211</v>
      </c>
      <c r="C72" s="7">
        <v>3.7444137624691892E-3</v>
      </c>
      <c r="D72" s="7">
        <f t="shared" si="1"/>
        <v>1.4168371167206801</v>
      </c>
    </row>
    <row r="73" spans="1:4" x14ac:dyDescent="0.2">
      <c r="A73" s="5" t="s">
        <v>205</v>
      </c>
      <c r="B73" s="7">
        <v>1.413092702958211</v>
      </c>
      <c r="C73" s="7">
        <v>2.8675788339032342E-3</v>
      </c>
      <c r="D73" s="7">
        <f t="shared" si="1"/>
        <v>1.4159602817921142</v>
      </c>
    </row>
    <row r="74" spans="1:4" x14ac:dyDescent="0.2">
      <c r="A74" s="5" t="s">
        <v>172</v>
      </c>
      <c r="B74" s="7">
        <v>1.413092702958211</v>
      </c>
      <c r="C74" s="7">
        <v>2.6119874507995354E-3</v>
      </c>
      <c r="D74" s="7">
        <f t="shared" si="1"/>
        <v>1.4157046904090105</v>
      </c>
    </row>
    <row r="75" spans="1:4" x14ac:dyDescent="0.2">
      <c r="A75" s="5" t="s">
        <v>252</v>
      </c>
      <c r="B75" s="7">
        <v>1.413092702958211</v>
      </c>
      <c r="C75" s="7">
        <v>0</v>
      </c>
      <c r="D75" s="7">
        <f t="shared" si="1"/>
        <v>1.413092702958211</v>
      </c>
    </row>
    <row r="76" spans="1:4" x14ac:dyDescent="0.2">
      <c r="A76" s="5" t="s">
        <v>182</v>
      </c>
      <c r="B76" s="7">
        <v>1.413092702958211</v>
      </c>
      <c r="C76" s="7">
        <v>0</v>
      </c>
      <c r="D76" s="7">
        <f t="shared" ref="D76:D107" si="2">SUM(B76:C76)</f>
        <v>1.413092702958211</v>
      </c>
    </row>
    <row r="77" spans="1:4" x14ac:dyDescent="0.2">
      <c r="A77" s="5" t="s">
        <v>279</v>
      </c>
      <c r="B77" s="7">
        <v>1.413092702958211</v>
      </c>
      <c r="C77" s="7">
        <v>0</v>
      </c>
      <c r="D77" s="7">
        <f t="shared" si="2"/>
        <v>1.413092702958211</v>
      </c>
    </row>
    <row r="78" spans="1:4" x14ac:dyDescent="0.2">
      <c r="A78" s="5" t="s">
        <v>400</v>
      </c>
      <c r="B78" s="7">
        <v>1.413092702958211</v>
      </c>
      <c r="C78" s="7">
        <v>0</v>
      </c>
      <c r="D78" s="7">
        <f t="shared" si="2"/>
        <v>1.413092702958211</v>
      </c>
    </row>
    <row r="79" spans="1:4" x14ac:dyDescent="0.2">
      <c r="A79" s="5" t="s">
        <v>281</v>
      </c>
      <c r="B79" s="7">
        <v>1.413092702958211</v>
      </c>
      <c r="C79" s="7">
        <v>0</v>
      </c>
      <c r="D79" s="7">
        <f t="shared" si="2"/>
        <v>1.413092702958211</v>
      </c>
    </row>
    <row r="80" spans="1:4" x14ac:dyDescent="0.2">
      <c r="A80" s="5" t="s">
        <v>5</v>
      </c>
      <c r="B80" s="7">
        <v>1.413092702958211</v>
      </c>
      <c r="C80" s="7">
        <v>0</v>
      </c>
      <c r="D80" s="7">
        <f t="shared" si="2"/>
        <v>1.413092702958211</v>
      </c>
    </row>
    <row r="81" spans="1:4" x14ac:dyDescent="0.2">
      <c r="A81" s="5" t="s">
        <v>282</v>
      </c>
      <c r="B81" s="7">
        <v>1.413092702958211</v>
      </c>
      <c r="C81" s="7">
        <v>0</v>
      </c>
      <c r="D81" s="7">
        <f t="shared" si="2"/>
        <v>1.413092702958211</v>
      </c>
    </row>
    <row r="82" spans="1:4" x14ac:dyDescent="0.2">
      <c r="A82" s="5" t="s">
        <v>8</v>
      </c>
      <c r="B82" s="7">
        <v>1.413092702958211</v>
      </c>
      <c r="C82" s="7">
        <v>0</v>
      </c>
      <c r="D82" s="7">
        <f t="shared" si="2"/>
        <v>1.413092702958211</v>
      </c>
    </row>
    <row r="83" spans="1:4" x14ac:dyDescent="0.2">
      <c r="A83" s="5" t="s">
        <v>198</v>
      </c>
      <c r="B83" s="7">
        <v>1.413092702958211</v>
      </c>
      <c r="C83" s="7">
        <v>0</v>
      </c>
      <c r="D83" s="7">
        <f t="shared" si="2"/>
        <v>1.413092702958211</v>
      </c>
    </row>
    <row r="84" spans="1:4" x14ac:dyDescent="0.2">
      <c r="A84" s="5" t="s">
        <v>283</v>
      </c>
      <c r="B84" s="7">
        <v>1.413092702958211</v>
      </c>
      <c r="C84" s="7">
        <v>0</v>
      </c>
      <c r="D84" s="7">
        <f t="shared" si="2"/>
        <v>1.413092702958211</v>
      </c>
    </row>
    <row r="85" spans="1:4" x14ac:dyDescent="0.2">
      <c r="A85" s="5" t="s">
        <v>403</v>
      </c>
      <c r="B85" s="7">
        <v>1.413092702958211</v>
      </c>
      <c r="C85" s="7">
        <v>0</v>
      </c>
      <c r="D85" s="7">
        <f t="shared" si="2"/>
        <v>1.413092702958211</v>
      </c>
    </row>
    <row r="86" spans="1:4" x14ac:dyDescent="0.2">
      <c r="A86" s="5" t="s">
        <v>235</v>
      </c>
      <c r="B86" s="7">
        <v>1.413092702958211</v>
      </c>
      <c r="C86" s="7">
        <v>0</v>
      </c>
      <c r="D86" s="7">
        <f t="shared" si="2"/>
        <v>1.413092702958211</v>
      </c>
    </row>
    <row r="87" spans="1:4" x14ac:dyDescent="0.2">
      <c r="A87" s="5" t="s">
        <v>253</v>
      </c>
      <c r="B87" s="7">
        <v>1.413092702958211</v>
      </c>
      <c r="C87" s="7">
        <v>0</v>
      </c>
      <c r="D87" s="7">
        <f t="shared" si="2"/>
        <v>1.413092702958211</v>
      </c>
    </row>
    <row r="88" spans="1:4" x14ac:dyDescent="0.2">
      <c r="A88" s="5" t="s">
        <v>406</v>
      </c>
      <c r="B88" s="7">
        <v>1.413092702958211</v>
      </c>
      <c r="C88" s="7">
        <v>0</v>
      </c>
      <c r="D88" s="7">
        <f t="shared" si="2"/>
        <v>1.413092702958211</v>
      </c>
    </row>
    <row r="89" spans="1:4" x14ac:dyDescent="0.2">
      <c r="A89" s="5" t="s">
        <v>413</v>
      </c>
      <c r="B89" s="7">
        <v>1.413092702958211</v>
      </c>
      <c r="C89" s="7">
        <v>0</v>
      </c>
      <c r="D89" s="7">
        <f t="shared" si="2"/>
        <v>1.413092702958211</v>
      </c>
    </row>
    <row r="90" spans="1:4" x14ac:dyDescent="0.2">
      <c r="A90" s="5" t="s">
        <v>284</v>
      </c>
      <c r="B90" s="7">
        <v>1.413092702958211</v>
      </c>
      <c r="C90" s="7">
        <v>0</v>
      </c>
      <c r="D90" s="7">
        <f t="shared" si="2"/>
        <v>1.413092702958211</v>
      </c>
    </row>
    <row r="91" spans="1:4" x14ac:dyDescent="0.2">
      <c r="A91" s="5" t="s">
        <v>285</v>
      </c>
      <c r="B91" s="7">
        <v>1.413092702958211</v>
      </c>
      <c r="C91" s="7">
        <v>0</v>
      </c>
      <c r="D91" s="7">
        <f t="shared" si="2"/>
        <v>1.413092702958211</v>
      </c>
    </row>
    <row r="92" spans="1:4" x14ac:dyDescent="0.2">
      <c r="A92" s="5" t="s">
        <v>286</v>
      </c>
      <c r="B92" s="7">
        <v>1.413092702958211</v>
      </c>
      <c r="C92" s="7">
        <v>0</v>
      </c>
      <c r="D92" s="7">
        <f t="shared" si="2"/>
        <v>1.413092702958211</v>
      </c>
    </row>
    <row r="93" spans="1:4" x14ac:dyDescent="0.2">
      <c r="A93" s="5" t="s">
        <v>464</v>
      </c>
      <c r="B93" s="7">
        <v>1.413092702958211</v>
      </c>
      <c r="C93" s="7">
        <v>0</v>
      </c>
      <c r="D93" s="7">
        <f t="shared" si="2"/>
        <v>1.413092702958211</v>
      </c>
    </row>
    <row r="94" spans="1:4" x14ac:dyDescent="0.2">
      <c r="A94" s="5" t="s">
        <v>287</v>
      </c>
      <c r="B94" s="7">
        <v>1.413092702958211</v>
      </c>
      <c r="C94" s="7">
        <v>0</v>
      </c>
      <c r="D94" s="7">
        <f t="shared" si="2"/>
        <v>1.413092702958211</v>
      </c>
    </row>
    <row r="95" spans="1:4" x14ac:dyDescent="0.2">
      <c r="A95" s="5" t="s">
        <v>416</v>
      </c>
      <c r="B95" s="7">
        <v>1.413092702958211</v>
      </c>
      <c r="C95" s="7">
        <v>0</v>
      </c>
      <c r="D95" s="7">
        <f t="shared" si="2"/>
        <v>1.413092702958211</v>
      </c>
    </row>
    <row r="96" spans="1:4" x14ac:dyDescent="0.2">
      <c r="A96" s="5" t="s">
        <v>418</v>
      </c>
      <c r="B96" s="7">
        <v>1.413092702958211</v>
      </c>
      <c r="C96" s="7">
        <v>0</v>
      </c>
      <c r="D96" s="7">
        <f t="shared" si="2"/>
        <v>1.413092702958211</v>
      </c>
    </row>
    <row r="97" spans="1:4" x14ac:dyDescent="0.2">
      <c r="A97" s="5" t="s">
        <v>298</v>
      </c>
      <c r="B97" s="7">
        <v>1.413092702958211</v>
      </c>
      <c r="C97" s="7">
        <v>0</v>
      </c>
      <c r="D97" s="7">
        <f t="shared" si="2"/>
        <v>1.413092702958211</v>
      </c>
    </row>
    <row r="98" spans="1:4" x14ac:dyDescent="0.2">
      <c r="A98" s="5" t="s">
        <v>289</v>
      </c>
      <c r="B98" s="7">
        <v>1.413092702958211</v>
      </c>
      <c r="C98" s="7">
        <v>0</v>
      </c>
      <c r="D98" s="7">
        <f t="shared" si="2"/>
        <v>1.413092702958211</v>
      </c>
    </row>
    <row r="99" spans="1:4" x14ac:dyDescent="0.2">
      <c r="A99" s="5" t="s">
        <v>290</v>
      </c>
      <c r="B99" s="7">
        <v>1.413092702958211</v>
      </c>
      <c r="C99" s="7">
        <v>0</v>
      </c>
      <c r="D99" s="7">
        <f t="shared" si="2"/>
        <v>1.413092702958211</v>
      </c>
    </row>
    <row r="100" spans="1:4" x14ac:dyDescent="0.2">
      <c r="A100" s="5" t="s">
        <v>132</v>
      </c>
      <c r="B100" s="7">
        <v>1.413092702958211</v>
      </c>
      <c r="C100" s="7">
        <v>0</v>
      </c>
      <c r="D100" s="7">
        <f t="shared" si="2"/>
        <v>1.413092702958211</v>
      </c>
    </row>
    <row r="101" spans="1:4" x14ac:dyDescent="0.2">
      <c r="A101" s="5" t="s">
        <v>291</v>
      </c>
      <c r="B101" s="7">
        <v>1.413092702958211</v>
      </c>
      <c r="C101" s="7">
        <v>0</v>
      </c>
      <c r="D101" s="7">
        <f t="shared" si="2"/>
        <v>1.413092702958211</v>
      </c>
    </row>
    <row r="102" spans="1:4" x14ac:dyDescent="0.2">
      <c r="A102" s="5" t="s">
        <v>78</v>
      </c>
      <c r="B102" s="7">
        <v>1.413092702958211</v>
      </c>
      <c r="C102" s="7">
        <v>0</v>
      </c>
      <c r="D102" s="7">
        <f t="shared" si="2"/>
        <v>1.413092702958211</v>
      </c>
    </row>
    <row r="103" spans="1:4" x14ac:dyDescent="0.2">
      <c r="A103" s="5" t="s">
        <v>292</v>
      </c>
      <c r="B103" s="7">
        <v>1.413092702958211</v>
      </c>
      <c r="C103" s="7">
        <v>0</v>
      </c>
      <c r="D103" s="7">
        <f t="shared" si="2"/>
        <v>1.413092702958211</v>
      </c>
    </row>
    <row r="104" spans="1:4" x14ac:dyDescent="0.2">
      <c r="A104" s="5" t="s">
        <v>293</v>
      </c>
      <c r="B104" s="7">
        <v>1.413092702958211</v>
      </c>
      <c r="C104" s="7">
        <v>0</v>
      </c>
      <c r="D104" s="7">
        <f t="shared" si="2"/>
        <v>1.413092702958211</v>
      </c>
    </row>
    <row r="105" spans="1:4" x14ac:dyDescent="0.2">
      <c r="A105" s="5" t="s">
        <v>420</v>
      </c>
      <c r="B105" s="7">
        <v>1.413092702958211</v>
      </c>
      <c r="C105" s="7">
        <v>0</v>
      </c>
      <c r="D105" s="7">
        <f t="shared" si="2"/>
        <v>1.413092702958211</v>
      </c>
    </row>
    <row r="106" spans="1:4" x14ac:dyDescent="0.2">
      <c r="A106" s="5" t="s">
        <v>294</v>
      </c>
      <c r="B106" s="7">
        <v>1.413092702958211</v>
      </c>
      <c r="C106" s="7">
        <v>0</v>
      </c>
      <c r="D106" s="7">
        <f t="shared" si="2"/>
        <v>1.413092702958211</v>
      </c>
    </row>
    <row r="107" spans="1:4" x14ac:dyDescent="0.2">
      <c r="A107" s="5" t="s">
        <v>110</v>
      </c>
      <c r="B107" s="7">
        <v>1.413092702958211</v>
      </c>
      <c r="C107" s="7">
        <v>0</v>
      </c>
      <c r="D107" s="7">
        <f t="shared" si="2"/>
        <v>1.413092702958211</v>
      </c>
    </row>
    <row r="108" spans="1:4" x14ac:dyDescent="0.2">
      <c r="A108" s="5" t="s">
        <v>81</v>
      </c>
      <c r="B108" s="7">
        <v>1.413092702958211</v>
      </c>
      <c r="C108" s="7">
        <v>0</v>
      </c>
      <c r="D108" s="7">
        <f t="shared" ref="D108:D139" si="3">SUM(B108:C108)</f>
        <v>1.413092702958211</v>
      </c>
    </row>
    <row r="109" spans="1:4" x14ac:dyDescent="0.2">
      <c r="A109" s="5" t="s">
        <v>243</v>
      </c>
      <c r="B109" s="7">
        <v>1.413092702958211</v>
      </c>
      <c r="C109" s="7">
        <v>0</v>
      </c>
      <c r="D109" s="7">
        <f t="shared" si="3"/>
        <v>1.413092702958211</v>
      </c>
    </row>
    <row r="110" spans="1:4" x14ac:dyDescent="0.2">
      <c r="A110" s="5" t="s">
        <v>204</v>
      </c>
      <c r="B110" s="7">
        <v>1.413092702958211</v>
      </c>
      <c r="C110" s="7">
        <v>0</v>
      </c>
      <c r="D110" s="7">
        <f t="shared" si="3"/>
        <v>1.413092702958211</v>
      </c>
    </row>
    <row r="111" spans="1:4" x14ac:dyDescent="0.2">
      <c r="A111" s="5" t="s">
        <v>421</v>
      </c>
      <c r="B111" s="7">
        <v>1.413092702958211</v>
      </c>
      <c r="C111" s="7">
        <v>0</v>
      </c>
      <c r="D111" s="7">
        <f t="shared" si="3"/>
        <v>1.413092702958211</v>
      </c>
    </row>
    <row r="112" spans="1:4" x14ac:dyDescent="0.2">
      <c r="A112" s="5" t="s">
        <v>89</v>
      </c>
      <c r="B112" s="7">
        <v>1.413092702958211</v>
      </c>
      <c r="C112" s="7">
        <v>0</v>
      </c>
      <c r="D112" s="7">
        <f t="shared" si="3"/>
        <v>1.413092702958211</v>
      </c>
    </row>
    <row r="113" spans="1:4" x14ac:dyDescent="0.2">
      <c r="A113" s="5" t="s">
        <v>248</v>
      </c>
      <c r="B113" s="7">
        <v>1.413092702958211</v>
      </c>
      <c r="C113" s="7">
        <v>0</v>
      </c>
      <c r="D113" s="7">
        <f t="shared" si="3"/>
        <v>1.413092702958211</v>
      </c>
    </row>
    <row r="114" spans="1:4" x14ac:dyDescent="0.2">
      <c r="A114" s="5" t="s">
        <v>159</v>
      </c>
      <c r="B114" s="7">
        <v>1.413092702958211</v>
      </c>
      <c r="C114" s="7">
        <v>0</v>
      </c>
      <c r="D114" s="7">
        <f t="shared" si="3"/>
        <v>1.413092702958211</v>
      </c>
    </row>
    <row r="115" spans="1:4" x14ac:dyDescent="0.2">
      <c r="A115" s="5" t="s">
        <v>422</v>
      </c>
      <c r="B115" s="7">
        <v>1.413092702958211</v>
      </c>
      <c r="C115" s="7">
        <v>0</v>
      </c>
      <c r="D115" s="7">
        <f t="shared" si="3"/>
        <v>1.413092702958211</v>
      </c>
    </row>
    <row r="116" spans="1:4" x14ac:dyDescent="0.2">
      <c r="A116" s="5" t="s">
        <v>20</v>
      </c>
      <c r="B116" s="7">
        <v>1.413092702958211</v>
      </c>
      <c r="C116" s="7">
        <v>0</v>
      </c>
      <c r="D116" s="7">
        <f t="shared" si="3"/>
        <v>1.413092702958211</v>
      </c>
    </row>
    <row r="117" spans="1:4" x14ac:dyDescent="0.2">
      <c r="A117" s="5" t="s">
        <v>68</v>
      </c>
      <c r="B117" s="7">
        <v>1.413092702958211</v>
      </c>
      <c r="C117" s="7">
        <v>0</v>
      </c>
      <c r="D117" s="7">
        <f t="shared" si="3"/>
        <v>1.413092702958211</v>
      </c>
    </row>
    <row r="118" spans="1:4" x14ac:dyDescent="0.2">
      <c r="A118" s="5" t="s">
        <v>424</v>
      </c>
      <c r="B118" s="7">
        <v>1.413092702958211</v>
      </c>
      <c r="C118" s="7">
        <v>0</v>
      </c>
      <c r="D118" s="7">
        <f t="shared" si="3"/>
        <v>1.413092702958211</v>
      </c>
    </row>
    <row r="119" spans="1:4" x14ac:dyDescent="0.2">
      <c r="A119" s="5" t="s">
        <v>236</v>
      </c>
      <c r="B119" s="7">
        <v>1.413092702958211</v>
      </c>
      <c r="C119" s="7">
        <v>0</v>
      </c>
      <c r="D119" s="7">
        <f t="shared" si="3"/>
        <v>1.413092702958211</v>
      </c>
    </row>
    <row r="120" spans="1:4" x14ac:dyDescent="0.2">
      <c r="A120" s="5" t="s">
        <v>95</v>
      </c>
      <c r="B120" s="7">
        <v>1.413092702958211</v>
      </c>
      <c r="C120" s="7">
        <v>0</v>
      </c>
      <c r="D120" s="7">
        <f t="shared" si="3"/>
        <v>1.413092702958211</v>
      </c>
    </row>
    <row r="121" spans="1:4" x14ac:dyDescent="0.2">
      <c r="A121" s="5" t="s">
        <v>51</v>
      </c>
      <c r="B121" s="7">
        <v>1.413092702958211</v>
      </c>
      <c r="C121" s="7">
        <v>0</v>
      </c>
      <c r="D121" s="7">
        <f t="shared" si="3"/>
        <v>1.413092702958211</v>
      </c>
    </row>
    <row r="122" spans="1:4" x14ac:dyDescent="0.2">
      <c r="A122" s="5" t="s">
        <v>430</v>
      </c>
      <c r="B122" s="7">
        <v>1.413092702958211</v>
      </c>
      <c r="C122" s="7">
        <v>0</v>
      </c>
      <c r="D122" s="7">
        <f t="shared" si="3"/>
        <v>1.413092702958211</v>
      </c>
    </row>
    <row r="123" spans="1:4" x14ac:dyDescent="0.2">
      <c r="A123" s="5" t="s">
        <v>221</v>
      </c>
      <c r="B123" s="7">
        <v>1.413092702958211</v>
      </c>
      <c r="C123" s="7">
        <v>0</v>
      </c>
      <c r="D123" s="7">
        <f t="shared" si="3"/>
        <v>1.413092702958211</v>
      </c>
    </row>
    <row r="124" spans="1:4" x14ac:dyDescent="0.2">
      <c r="A124" s="5" t="s">
        <v>82</v>
      </c>
      <c r="B124" s="7">
        <v>1.413092702958211</v>
      </c>
      <c r="C124" s="7">
        <v>0</v>
      </c>
      <c r="D124" s="7">
        <f t="shared" si="3"/>
        <v>1.413092702958211</v>
      </c>
    </row>
    <row r="125" spans="1:4" x14ac:dyDescent="0.2">
      <c r="A125" s="5" t="s">
        <v>431</v>
      </c>
      <c r="B125" s="7">
        <v>1.413092702958211</v>
      </c>
      <c r="C125" s="7">
        <v>0</v>
      </c>
      <c r="D125" s="7">
        <f t="shared" si="3"/>
        <v>1.413092702958211</v>
      </c>
    </row>
    <row r="126" spans="1:4" x14ac:dyDescent="0.2">
      <c r="A126" s="5" t="s">
        <v>146</v>
      </c>
      <c r="B126" s="7">
        <v>1.413092702958211</v>
      </c>
      <c r="C126" s="7">
        <v>0</v>
      </c>
      <c r="D126" s="7">
        <f t="shared" si="3"/>
        <v>1.413092702958211</v>
      </c>
    </row>
    <row r="127" spans="1:4" x14ac:dyDescent="0.2">
      <c r="A127" s="5" t="s">
        <v>177</v>
      </c>
      <c r="B127" s="7">
        <v>1.413092702958211</v>
      </c>
      <c r="C127" s="7">
        <v>0</v>
      </c>
      <c r="D127" s="7">
        <f t="shared" si="3"/>
        <v>1.413092702958211</v>
      </c>
    </row>
    <row r="128" spans="1:4" x14ac:dyDescent="0.2">
      <c r="A128" s="5" t="s">
        <v>179</v>
      </c>
      <c r="B128" s="7">
        <v>1.413092702958211</v>
      </c>
      <c r="C128" s="7">
        <v>0</v>
      </c>
      <c r="D128" s="7">
        <f t="shared" si="3"/>
        <v>1.413092702958211</v>
      </c>
    </row>
    <row r="129" spans="1:4" x14ac:dyDescent="0.2">
      <c r="A129" s="5" t="s">
        <v>239</v>
      </c>
      <c r="B129" s="7">
        <v>1.413092702958211</v>
      </c>
      <c r="C129" s="7">
        <v>0</v>
      </c>
      <c r="D129" s="7">
        <f t="shared" si="3"/>
        <v>1.413092702958211</v>
      </c>
    </row>
    <row r="130" spans="1:4" x14ac:dyDescent="0.2">
      <c r="A130" s="5" t="s">
        <v>240</v>
      </c>
      <c r="B130" s="7">
        <v>1.413092702958211</v>
      </c>
      <c r="C130" s="7">
        <v>0</v>
      </c>
      <c r="D130" s="7">
        <f t="shared" si="3"/>
        <v>1.413092702958211</v>
      </c>
    </row>
    <row r="131" spans="1:4" x14ac:dyDescent="0.2">
      <c r="A131" s="5" t="s">
        <v>13</v>
      </c>
      <c r="B131" s="7">
        <v>1.413092702958211</v>
      </c>
      <c r="C131" s="7">
        <v>0</v>
      </c>
      <c r="D131" s="7">
        <f t="shared" si="3"/>
        <v>1.413092702958211</v>
      </c>
    </row>
    <row r="132" spans="1:4" x14ac:dyDescent="0.2">
      <c r="A132" s="5" t="s">
        <v>18</v>
      </c>
      <c r="B132" s="7">
        <v>1.413092702958211</v>
      </c>
      <c r="C132" s="7">
        <v>0</v>
      </c>
      <c r="D132" s="7">
        <f t="shared" si="3"/>
        <v>1.413092702958211</v>
      </c>
    </row>
    <row r="133" spans="1:4" x14ac:dyDescent="0.2">
      <c r="A133" s="5" t="s">
        <v>200</v>
      </c>
      <c r="B133" s="7">
        <v>1.413092702958211</v>
      </c>
      <c r="C133" s="7">
        <v>0</v>
      </c>
      <c r="D133" s="7">
        <f t="shared" si="3"/>
        <v>1.413092702958211</v>
      </c>
    </row>
    <row r="134" spans="1:4" x14ac:dyDescent="0.2">
      <c r="A134" s="5" t="s">
        <v>58</v>
      </c>
      <c r="B134" s="7">
        <v>1.413092702958211</v>
      </c>
      <c r="C134" s="7">
        <v>0</v>
      </c>
      <c r="D134" s="7">
        <f t="shared" si="3"/>
        <v>1.413092702958211</v>
      </c>
    </row>
    <row r="135" spans="1:4" x14ac:dyDescent="0.2">
      <c r="A135" s="5" t="s">
        <v>436</v>
      </c>
      <c r="B135" s="7">
        <v>1.413092702958211</v>
      </c>
      <c r="C135" s="7">
        <v>0</v>
      </c>
      <c r="D135" s="7">
        <f t="shared" si="3"/>
        <v>1.413092702958211</v>
      </c>
    </row>
    <row r="136" spans="1:4" x14ac:dyDescent="0.2">
      <c r="A136" s="5" t="s">
        <v>440</v>
      </c>
      <c r="B136" s="7">
        <v>1.413092702958211</v>
      </c>
      <c r="C136" s="7">
        <v>0</v>
      </c>
      <c r="D136" s="7">
        <f t="shared" si="3"/>
        <v>1.413092702958211</v>
      </c>
    </row>
    <row r="137" spans="1:4" x14ac:dyDescent="0.2">
      <c r="A137" s="5" t="s">
        <v>154</v>
      </c>
      <c r="B137" s="7">
        <v>1.413092702958211</v>
      </c>
      <c r="C137" s="7">
        <v>0</v>
      </c>
      <c r="D137" s="7">
        <f t="shared" si="3"/>
        <v>1.413092702958211</v>
      </c>
    </row>
    <row r="138" spans="1:4" x14ac:dyDescent="0.2">
      <c r="A138" s="5" t="s">
        <v>445</v>
      </c>
      <c r="B138" s="7">
        <v>1.413092702958211</v>
      </c>
      <c r="C138" s="7">
        <v>0</v>
      </c>
      <c r="D138" s="7">
        <f t="shared" si="3"/>
        <v>1.413092702958211</v>
      </c>
    </row>
    <row r="139" spans="1:4" x14ac:dyDescent="0.2">
      <c r="A139" s="5" t="s">
        <v>70</v>
      </c>
      <c r="B139" s="7">
        <v>1.413092702958211</v>
      </c>
      <c r="C139" s="7">
        <v>0</v>
      </c>
      <c r="D139" s="7">
        <f t="shared" si="3"/>
        <v>1.413092702958211</v>
      </c>
    </row>
    <row r="140" spans="1:4" x14ac:dyDescent="0.2">
      <c r="A140" s="5" t="s">
        <v>192</v>
      </c>
      <c r="B140" s="7">
        <v>1.413092702958211</v>
      </c>
      <c r="C140" s="7">
        <v>0</v>
      </c>
      <c r="D140" s="7">
        <f t="shared" ref="D140:D171" si="4">SUM(B140:C140)</f>
        <v>1.413092702958211</v>
      </c>
    </row>
    <row r="141" spans="1:4" x14ac:dyDescent="0.2">
      <c r="A141" s="5" t="s">
        <v>295</v>
      </c>
      <c r="B141" s="7">
        <v>1.413092702958211</v>
      </c>
      <c r="C141" s="7">
        <v>0</v>
      </c>
      <c r="D141" s="7">
        <f t="shared" si="4"/>
        <v>1.413092702958211</v>
      </c>
    </row>
    <row r="142" spans="1:4" x14ac:dyDescent="0.2">
      <c r="A142" s="5" t="s">
        <v>130</v>
      </c>
      <c r="B142" s="7">
        <v>1.413092702958211</v>
      </c>
      <c r="C142" s="7">
        <v>0</v>
      </c>
      <c r="D142" s="7">
        <f t="shared" si="4"/>
        <v>1.413092702958211</v>
      </c>
    </row>
    <row r="143" spans="1:4" x14ac:dyDescent="0.2">
      <c r="A143" s="5" t="s">
        <v>148</v>
      </c>
      <c r="B143" s="7">
        <v>1.413092702958211</v>
      </c>
      <c r="C143" s="7">
        <v>0</v>
      </c>
      <c r="D143" s="7">
        <f t="shared" si="4"/>
        <v>1.413092702958211</v>
      </c>
    </row>
    <row r="144" spans="1:4" x14ac:dyDescent="0.2">
      <c r="A144" s="5" t="s">
        <v>152</v>
      </c>
      <c r="B144" s="7">
        <v>1.413092702958211</v>
      </c>
      <c r="C144" s="7">
        <v>0</v>
      </c>
      <c r="D144" s="7">
        <f t="shared" si="4"/>
        <v>1.413092702958211</v>
      </c>
    </row>
    <row r="145" spans="1:4" x14ac:dyDescent="0.2">
      <c r="A145" s="5" t="s">
        <v>153</v>
      </c>
      <c r="B145" s="7">
        <v>1.413092702958211</v>
      </c>
      <c r="C145" s="7">
        <v>0</v>
      </c>
      <c r="D145" s="7">
        <f t="shared" si="4"/>
        <v>1.413092702958211</v>
      </c>
    </row>
    <row r="146" spans="1:4" x14ac:dyDescent="0.2">
      <c r="A146" s="5" t="s">
        <v>156</v>
      </c>
      <c r="B146" s="7">
        <v>1.413092702958211</v>
      </c>
      <c r="C146" s="7">
        <v>0</v>
      </c>
      <c r="D146" s="7">
        <f t="shared" si="4"/>
        <v>1.413092702958211</v>
      </c>
    </row>
    <row r="147" spans="1:4" x14ac:dyDescent="0.2">
      <c r="A147" s="5" t="s">
        <v>158</v>
      </c>
      <c r="B147" s="7">
        <v>1.413092702958211</v>
      </c>
      <c r="C147" s="7">
        <v>0</v>
      </c>
      <c r="D147" s="7">
        <f t="shared" si="4"/>
        <v>1.413092702958211</v>
      </c>
    </row>
    <row r="148" spans="1:4" x14ac:dyDescent="0.2">
      <c r="A148" s="5" t="s">
        <v>14</v>
      </c>
      <c r="B148" s="7">
        <v>1.413092702958211</v>
      </c>
      <c r="C148" s="7">
        <v>0</v>
      </c>
      <c r="D148" s="7">
        <f t="shared" si="4"/>
        <v>1.413092702958211</v>
      </c>
    </row>
    <row r="149" spans="1:4" x14ac:dyDescent="0.2">
      <c r="A149" s="5" t="s">
        <v>19</v>
      </c>
      <c r="B149" s="7">
        <v>1.413092702958211</v>
      </c>
      <c r="C149" s="7">
        <v>0</v>
      </c>
      <c r="D149" s="7">
        <f t="shared" si="4"/>
        <v>1.413092702958211</v>
      </c>
    </row>
    <row r="150" spans="1:4" x14ac:dyDescent="0.2">
      <c r="A150" s="5" t="s">
        <v>193</v>
      </c>
      <c r="B150" s="7">
        <v>1.413092702958211</v>
      </c>
      <c r="C150" s="7">
        <v>0</v>
      </c>
      <c r="D150" s="7">
        <f t="shared" si="4"/>
        <v>1.413092702958211</v>
      </c>
    </row>
    <row r="151" spans="1:4" x14ac:dyDescent="0.2">
      <c r="A151" s="5" t="s">
        <v>450</v>
      </c>
      <c r="B151" s="7">
        <v>1.413092702958211</v>
      </c>
      <c r="C151" s="7">
        <v>0</v>
      </c>
      <c r="D151" s="7">
        <f t="shared" si="4"/>
        <v>1.413092702958211</v>
      </c>
    </row>
    <row r="152" spans="1:4" x14ac:dyDescent="0.2">
      <c r="A152" s="5" t="s">
        <v>143</v>
      </c>
      <c r="B152" s="7">
        <v>1.413092702958211</v>
      </c>
      <c r="C152" s="7">
        <v>0</v>
      </c>
      <c r="D152" s="7">
        <f t="shared" si="4"/>
        <v>1.413092702958211</v>
      </c>
    </row>
    <row r="153" spans="1:4" x14ac:dyDescent="0.2">
      <c r="A153" s="5" t="s">
        <v>142</v>
      </c>
      <c r="B153" s="7">
        <v>1.413092702958211</v>
      </c>
      <c r="C153" s="7">
        <v>0</v>
      </c>
      <c r="D153" s="7">
        <f t="shared" si="4"/>
        <v>1.413092702958211</v>
      </c>
    </row>
    <row r="154" spans="1:4" x14ac:dyDescent="0.2">
      <c r="A154" s="5" t="s">
        <v>185</v>
      </c>
      <c r="B154" s="7">
        <v>1.0598196044399273</v>
      </c>
      <c r="C154" s="7">
        <v>0.22974926861917849</v>
      </c>
      <c r="D154" s="7">
        <f t="shared" si="4"/>
        <v>1.2895688730591057</v>
      </c>
    </row>
    <row r="155" spans="1:4" x14ac:dyDescent="0.2">
      <c r="A155" s="5" t="s">
        <v>246</v>
      </c>
      <c r="B155" s="7">
        <v>1.0598196044399273</v>
      </c>
      <c r="C155" s="7">
        <v>0.11267328832072521</v>
      </c>
      <c r="D155" s="7">
        <f t="shared" si="4"/>
        <v>1.1724928927606526</v>
      </c>
    </row>
    <row r="156" spans="1:4" x14ac:dyDescent="0.2">
      <c r="A156" s="5" t="s">
        <v>47</v>
      </c>
      <c r="B156" s="7">
        <v>1.0598196044399273</v>
      </c>
      <c r="C156" s="7">
        <v>8.6933149581912492E-2</v>
      </c>
      <c r="D156" s="7">
        <f t="shared" si="4"/>
        <v>1.1467527540218398</v>
      </c>
    </row>
    <row r="157" spans="1:4" x14ac:dyDescent="0.2">
      <c r="A157" s="5" t="s">
        <v>122</v>
      </c>
      <c r="B157" s="7">
        <v>0</v>
      </c>
      <c r="C157" s="7">
        <v>1.0958324066050824</v>
      </c>
      <c r="D157" s="7">
        <f t="shared" si="4"/>
        <v>1.0958324066050824</v>
      </c>
    </row>
    <row r="158" spans="1:4" x14ac:dyDescent="0.2">
      <c r="A158" s="5" t="s">
        <v>63</v>
      </c>
      <c r="B158" s="7">
        <v>1.0598196044399273</v>
      </c>
      <c r="C158" s="7">
        <v>3.5874337078874378E-2</v>
      </c>
      <c r="D158" s="7">
        <f t="shared" si="4"/>
        <v>1.0956939415188016</v>
      </c>
    </row>
    <row r="159" spans="1:4" x14ac:dyDescent="0.2">
      <c r="A159" s="5" t="s">
        <v>54</v>
      </c>
      <c r="B159" s="7">
        <v>1.0598196044399273</v>
      </c>
      <c r="C159" s="7">
        <v>3.42487237208281E-2</v>
      </c>
      <c r="D159" s="7">
        <f t="shared" si="4"/>
        <v>1.0940683281607555</v>
      </c>
    </row>
    <row r="160" spans="1:4" x14ac:dyDescent="0.2">
      <c r="A160" s="5" t="s">
        <v>196</v>
      </c>
      <c r="B160" s="7">
        <v>1.0598196044399273</v>
      </c>
      <c r="C160" s="7">
        <v>2.8604327074776822E-2</v>
      </c>
      <c r="D160" s="7">
        <f t="shared" si="4"/>
        <v>1.0884239315147042</v>
      </c>
    </row>
    <row r="161" spans="1:4" x14ac:dyDescent="0.2">
      <c r="A161" s="5" t="s">
        <v>72</v>
      </c>
      <c r="B161" s="7">
        <v>1.0598196044399273</v>
      </c>
      <c r="C161" s="7">
        <v>1.7836105620097714E-2</v>
      </c>
      <c r="D161" s="7">
        <f t="shared" si="4"/>
        <v>1.077655710060025</v>
      </c>
    </row>
    <row r="162" spans="1:4" x14ac:dyDescent="0.2">
      <c r="A162" s="5" t="s">
        <v>247</v>
      </c>
      <c r="B162" s="7">
        <v>1.0598196044399273</v>
      </c>
      <c r="C162" s="7">
        <v>1.3648840665271302E-2</v>
      </c>
      <c r="D162" s="7">
        <f t="shared" si="4"/>
        <v>1.0734684451051986</v>
      </c>
    </row>
    <row r="163" spans="1:4" x14ac:dyDescent="0.2">
      <c r="A163" s="5" t="s">
        <v>91</v>
      </c>
      <c r="B163" s="7">
        <v>1.0598196044399273</v>
      </c>
      <c r="C163" s="7">
        <v>1.2008100470265824E-2</v>
      </c>
      <c r="D163" s="7">
        <f t="shared" si="4"/>
        <v>1.0718277049101932</v>
      </c>
    </row>
    <row r="164" spans="1:4" x14ac:dyDescent="0.2">
      <c r="A164" s="5" t="s">
        <v>77</v>
      </c>
      <c r="B164" s="7">
        <v>1.0598196044399273</v>
      </c>
      <c r="C164" s="7">
        <v>6.4693308753951554E-3</v>
      </c>
      <c r="D164" s="7">
        <f t="shared" si="4"/>
        <v>1.0662889353153224</v>
      </c>
    </row>
    <row r="165" spans="1:4" x14ac:dyDescent="0.2">
      <c r="A165" s="5" t="s">
        <v>11</v>
      </c>
      <c r="B165" s="7">
        <v>1.0598196044399273</v>
      </c>
      <c r="C165" s="7">
        <v>6.3895237700586941E-3</v>
      </c>
      <c r="D165" s="7">
        <f t="shared" si="4"/>
        <v>1.0662091282099859</v>
      </c>
    </row>
    <row r="166" spans="1:4" x14ac:dyDescent="0.2">
      <c r="A166" s="5" t="s">
        <v>425</v>
      </c>
      <c r="B166" s="7">
        <v>1.0598196044399273</v>
      </c>
      <c r="C166" s="7">
        <v>3.5336812751755277E-3</v>
      </c>
      <c r="D166" s="7">
        <f t="shared" si="4"/>
        <v>1.0633532857151029</v>
      </c>
    </row>
    <row r="167" spans="1:4" x14ac:dyDescent="0.2">
      <c r="A167" s="5" t="s">
        <v>9</v>
      </c>
      <c r="B167" s="7">
        <v>1.0598196044399273</v>
      </c>
      <c r="C167" s="7">
        <v>3.0707479027172972E-3</v>
      </c>
      <c r="D167" s="7">
        <f t="shared" si="4"/>
        <v>1.0628903523426445</v>
      </c>
    </row>
    <row r="168" spans="1:4" x14ac:dyDescent="0.2">
      <c r="A168" s="5" t="s">
        <v>57</v>
      </c>
      <c r="B168" s="7">
        <v>1.0598196044399273</v>
      </c>
      <c r="C168" s="7">
        <v>1.5082499678456028E-3</v>
      </c>
      <c r="D168" s="7">
        <f t="shared" si="4"/>
        <v>1.0613278544077729</v>
      </c>
    </row>
    <row r="169" spans="1:4" x14ac:dyDescent="0.2">
      <c r="A169" s="5" t="s">
        <v>476</v>
      </c>
      <c r="B169" s="7">
        <v>1.0598196044399273</v>
      </c>
      <c r="C169" s="7">
        <v>4.2120416705354461E-4</v>
      </c>
      <c r="D169" s="7">
        <f t="shared" si="4"/>
        <v>1.0602408086069808</v>
      </c>
    </row>
    <row r="170" spans="1:4" x14ac:dyDescent="0.2">
      <c r="A170" s="5" t="s">
        <v>415</v>
      </c>
      <c r="B170" s="7">
        <v>1.0598196044399273</v>
      </c>
      <c r="C170" s="7">
        <v>0</v>
      </c>
      <c r="D170" s="7">
        <f t="shared" si="4"/>
        <v>1.0598196044399273</v>
      </c>
    </row>
    <row r="171" spans="1:4" x14ac:dyDescent="0.2">
      <c r="A171" s="5" t="s">
        <v>155</v>
      </c>
      <c r="B171" s="7">
        <v>1.0598196044399273</v>
      </c>
      <c r="C171" s="7">
        <v>0</v>
      </c>
      <c r="D171" s="7">
        <f t="shared" si="4"/>
        <v>1.0598196044399273</v>
      </c>
    </row>
    <row r="172" spans="1:4" x14ac:dyDescent="0.2">
      <c r="A172" s="5" t="s">
        <v>475</v>
      </c>
      <c r="B172" s="7">
        <v>1.0598196044399273</v>
      </c>
      <c r="C172" s="7">
        <v>0</v>
      </c>
      <c r="D172" s="7">
        <f t="shared" ref="D172:D203" si="5">SUM(B172:C172)</f>
        <v>1.0598196044399273</v>
      </c>
    </row>
    <row r="173" spans="1:4" x14ac:dyDescent="0.2">
      <c r="A173" s="5" t="s">
        <v>56</v>
      </c>
      <c r="B173" s="7">
        <v>0</v>
      </c>
      <c r="C173" s="7">
        <v>0.94741179447443324</v>
      </c>
      <c r="D173" s="7">
        <f t="shared" si="5"/>
        <v>0.94741179447443324</v>
      </c>
    </row>
    <row r="174" spans="1:4" x14ac:dyDescent="0.2">
      <c r="A174" s="5" t="s">
        <v>26</v>
      </c>
      <c r="B174" s="7">
        <v>0</v>
      </c>
      <c r="C174" s="7">
        <v>7.4345013156521547E-2</v>
      </c>
      <c r="D174" s="7">
        <f t="shared" si="5"/>
        <v>7.4345013156521547E-2</v>
      </c>
    </row>
    <row r="175" spans="1:4" x14ac:dyDescent="0.2">
      <c r="A175" s="5" t="s">
        <v>28</v>
      </c>
      <c r="B175" s="7">
        <v>0</v>
      </c>
      <c r="C175" s="7">
        <v>7.4345013156521547E-2</v>
      </c>
      <c r="D175" s="7">
        <f t="shared" si="5"/>
        <v>7.4345013156521547E-2</v>
      </c>
    </row>
    <row r="176" spans="1:4" x14ac:dyDescent="0.2">
      <c r="A176" s="5" t="s">
        <v>33</v>
      </c>
      <c r="B176" s="7">
        <v>0</v>
      </c>
      <c r="C176" s="7">
        <v>7.4345013156521547E-2</v>
      </c>
      <c r="D176" s="7">
        <f t="shared" si="5"/>
        <v>7.4345013156521547E-2</v>
      </c>
    </row>
    <row r="177" spans="1:4" x14ac:dyDescent="0.2">
      <c r="A177" s="5" t="s">
        <v>34</v>
      </c>
      <c r="B177" s="7">
        <v>0</v>
      </c>
      <c r="C177" s="7">
        <v>7.4345013156521547E-2</v>
      </c>
      <c r="D177" s="7">
        <f t="shared" si="5"/>
        <v>7.4345013156521547E-2</v>
      </c>
    </row>
    <row r="178" spans="1:4" x14ac:dyDescent="0.2">
      <c r="A178" s="5" t="s">
        <v>35</v>
      </c>
      <c r="B178" s="7">
        <v>0</v>
      </c>
      <c r="C178" s="7">
        <v>7.4345013156521547E-2</v>
      </c>
      <c r="D178" s="7">
        <f t="shared" si="5"/>
        <v>7.4345013156521547E-2</v>
      </c>
    </row>
    <row r="179" spans="1:4" x14ac:dyDescent="0.2">
      <c r="A179" s="5" t="s">
        <v>43</v>
      </c>
      <c r="B179" s="7">
        <v>0</v>
      </c>
      <c r="C179" s="7">
        <v>7.4345013156521547E-2</v>
      </c>
      <c r="D179" s="7">
        <f t="shared" si="5"/>
        <v>7.4345013156521547E-2</v>
      </c>
    </row>
    <row r="180" spans="1:4" x14ac:dyDescent="0.2">
      <c r="A180" s="5" t="s">
        <v>49</v>
      </c>
      <c r="B180" s="7">
        <v>0</v>
      </c>
      <c r="C180" s="7">
        <v>7.4345013156521547E-2</v>
      </c>
      <c r="D180" s="7">
        <f t="shared" si="5"/>
        <v>7.4345013156521547E-2</v>
      </c>
    </row>
    <row r="181" spans="1:4" x14ac:dyDescent="0.2">
      <c r="A181" s="5" t="s">
        <v>50</v>
      </c>
      <c r="B181" s="7">
        <v>0</v>
      </c>
      <c r="C181" s="7">
        <v>7.4345013156521547E-2</v>
      </c>
      <c r="D181" s="7">
        <f t="shared" si="5"/>
        <v>7.4345013156521547E-2</v>
      </c>
    </row>
    <row r="182" spans="1:4" x14ac:dyDescent="0.2">
      <c r="A182" s="5" t="s">
        <v>37</v>
      </c>
      <c r="B182" s="7">
        <v>0</v>
      </c>
      <c r="C182" s="7">
        <v>7.4345013156521547E-2</v>
      </c>
      <c r="D182" s="7">
        <f t="shared" si="5"/>
        <v>7.4345013156521547E-2</v>
      </c>
    </row>
    <row r="183" spans="1:4" x14ac:dyDescent="0.2">
      <c r="A183" s="5" t="s">
        <v>38</v>
      </c>
      <c r="B183" s="7">
        <v>0</v>
      </c>
      <c r="C183" s="7">
        <v>7.4345013156521547E-2</v>
      </c>
      <c r="D183" s="7">
        <f t="shared" si="5"/>
        <v>7.4345013156521547E-2</v>
      </c>
    </row>
    <row r="184" spans="1:4" x14ac:dyDescent="0.2">
      <c r="A184" s="5" t="s">
        <v>39</v>
      </c>
      <c r="B184" s="7">
        <v>0</v>
      </c>
      <c r="C184" s="7">
        <v>7.4345013156521547E-2</v>
      </c>
      <c r="D184" s="7">
        <f t="shared" si="5"/>
        <v>7.4345013156521547E-2</v>
      </c>
    </row>
    <row r="185" spans="1:4" x14ac:dyDescent="0.2">
      <c r="A185" s="5" t="s">
        <v>22</v>
      </c>
      <c r="B185" s="7">
        <v>0</v>
      </c>
      <c r="C185" s="7">
        <v>7.4345013156521547E-2</v>
      </c>
      <c r="D185" s="7">
        <f t="shared" si="5"/>
        <v>7.4345013156521547E-2</v>
      </c>
    </row>
    <row r="186" spans="1:4" x14ac:dyDescent="0.2">
      <c r="A186" s="5" t="s">
        <v>23</v>
      </c>
      <c r="B186" s="7">
        <v>0</v>
      </c>
      <c r="C186" s="7">
        <v>7.4345013156521547E-2</v>
      </c>
      <c r="D186" s="7">
        <f t="shared" si="5"/>
        <v>7.4345013156521547E-2</v>
      </c>
    </row>
    <row r="187" spans="1:4" x14ac:dyDescent="0.2">
      <c r="A187" s="5" t="s">
        <v>24</v>
      </c>
      <c r="B187" s="7">
        <v>0</v>
      </c>
      <c r="C187" s="7">
        <v>7.4345013156521547E-2</v>
      </c>
      <c r="D187" s="7">
        <f t="shared" si="5"/>
        <v>7.4345013156521547E-2</v>
      </c>
    </row>
    <row r="188" spans="1:4" x14ac:dyDescent="0.2">
      <c r="A188" s="5" t="s">
        <v>25</v>
      </c>
      <c r="B188" s="7">
        <v>0</v>
      </c>
      <c r="C188" s="7">
        <v>7.4345013156521547E-2</v>
      </c>
      <c r="D188" s="7">
        <f t="shared" si="5"/>
        <v>7.4345013156521547E-2</v>
      </c>
    </row>
    <row r="189" spans="1:4" x14ac:dyDescent="0.2">
      <c r="A189" s="5" t="s">
        <v>27</v>
      </c>
      <c r="B189" s="7">
        <v>0</v>
      </c>
      <c r="C189" s="7">
        <v>7.4345013156521547E-2</v>
      </c>
      <c r="D189" s="7">
        <f t="shared" si="5"/>
        <v>7.4345013156521547E-2</v>
      </c>
    </row>
    <row r="190" spans="1:4" x14ac:dyDescent="0.2">
      <c r="A190" s="5" t="s">
        <v>29</v>
      </c>
      <c r="B190" s="7">
        <v>0</v>
      </c>
      <c r="C190" s="7">
        <v>7.4345013156521547E-2</v>
      </c>
      <c r="D190" s="7">
        <f t="shared" si="5"/>
        <v>7.4345013156521547E-2</v>
      </c>
    </row>
    <row r="191" spans="1:4" x14ac:dyDescent="0.2">
      <c r="A191" s="5" t="s">
        <v>30</v>
      </c>
      <c r="B191" s="7">
        <v>0</v>
      </c>
      <c r="C191" s="7">
        <v>7.4345013156521547E-2</v>
      </c>
      <c r="D191" s="7">
        <f t="shared" si="5"/>
        <v>7.4345013156521547E-2</v>
      </c>
    </row>
    <row r="192" spans="1:4" x14ac:dyDescent="0.2">
      <c r="A192" s="5" t="s">
        <v>31</v>
      </c>
      <c r="B192" s="7">
        <v>0</v>
      </c>
      <c r="C192" s="7">
        <v>7.4345013156521547E-2</v>
      </c>
      <c r="D192" s="7">
        <f t="shared" si="5"/>
        <v>7.4345013156521547E-2</v>
      </c>
    </row>
    <row r="193" spans="1:4" x14ac:dyDescent="0.2">
      <c r="A193" s="5" t="s">
        <v>32</v>
      </c>
      <c r="B193" s="7">
        <v>0</v>
      </c>
      <c r="C193" s="7">
        <v>7.4345013156521547E-2</v>
      </c>
      <c r="D193" s="7">
        <f t="shared" si="5"/>
        <v>7.4345013156521547E-2</v>
      </c>
    </row>
    <row r="194" spans="1:4" x14ac:dyDescent="0.2">
      <c r="A194" s="5" t="s">
        <v>36</v>
      </c>
      <c r="B194" s="7">
        <v>0</v>
      </c>
      <c r="C194" s="7">
        <v>7.4345013156521547E-2</v>
      </c>
      <c r="D194" s="7">
        <f t="shared" si="5"/>
        <v>7.4345013156521547E-2</v>
      </c>
    </row>
    <row r="195" spans="1:4" x14ac:dyDescent="0.2">
      <c r="A195" s="5" t="s">
        <v>40</v>
      </c>
      <c r="B195" s="7">
        <v>0</v>
      </c>
      <c r="C195" s="7">
        <v>7.4345013156521547E-2</v>
      </c>
      <c r="D195" s="7">
        <f t="shared" si="5"/>
        <v>7.4345013156521547E-2</v>
      </c>
    </row>
    <row r="196" spans="1:4" x14ac:dyDescent="0.2">
      <c r="A196" s="5" t="s">
        <v>41</v>
      </c>
      <c r="B196" s="7">
        <v>0</v>
      </c>
      <c r="C196" s="7">
        <v>7.4345013156521547E-2</v>
      </c>
      <c r="D196" s="7">
        <f t="shared" si="5"/>
        <v>7.4345013156521547E-2</v>
      </c>
    </row>
    <row r="197" spans="1:4" x14ac:dyDescent="0.2">
      <c r="A197" s="5" t="s">
        <v>42</v>
      </c>
      <c r="B197" s="7">
        <v>0</v>
      </c>
      <c r="C197" s="7">
        <v>7.4345013156521547E-2</v>
      </c>
      <c r="D197" s="7">
        <f t="shared" si="5"/>
        <v>7.4345013156521547E-2</v>
      </c>
    </row>
    <row r="198" spans="1:4" x14ac:dyDescent="0.2">
      <c r="A198" s="5" t="s">
        <v>44</v>
      </c>
      <c r="B198" s="7">
        <v>0</v>
      </c>
      <c r="C198" s="7">
        <v>7.4345013156521547E-2</v>
      </c>
      <c r="D198" s="7">
        <f t="shared" si="5"/>
        <v>7.4345013156521547E-2</v>
      </c>
    </row>
    <row r="199" spans="1:4" x14ac:dyDescent="0.2">
      <c r="A199" s="5" t="s">
        <v>45</v>
      </c>
      <c r="B199" s="7">
        <v>0</v>
      </c>
      <c r="C199" s="7">
        <v>7.4345013156521547E-2</v>
      </c>
      <c r="D199" s="7">
        <f t="shared" si="5"/>
        <v>7.4345013156521547E-2</v>
      </c>
    </row>
    <row r="200" spans="1:4" x14ac:dyDescent="0.2">
      <c r="A200" s="5" t="s">
        <v>46</v>
      </c>
      <c r="B200" s="7">
        <v>0</v>
      </c>
      <c r="C200" s="7">
        <v>7.4345013156521547E-2</v>
      </c>
      <c r="D200" s="7">
        <f t="shared" si="5"/>
        <v>7.4345013156521547E-2</v>
      </c>
    </row>
    <row r="201" spans="1:4" x14ac:dyDescent="0.2">
      <c r="A201" s="5" t="s">
        <v>48</v>
      </c>
      <c r="B201" s="7">
        <v>0</v>
      </c>
      <c r="C201" s="7">
        <v>7.4345013156521547E-2</v>
      </c>
      <c r="D201" s="7">
        <f t="shared" si="5"/>
        <v>7.4345013156521547E-2</v>
      </c>
    </row>
    <row r="202" spans="1:4" x14ac:dyDescent="0.2">
      <c r="A202" s="5" t="s">
        <v>509</v>
      </c>
      <c r="B202" s="7">
        <v>0</v>
      </c>
      <c r="C202" s="7">
        <v>6.1536233557553298E-2</v>
      </c>
      <c r="D202" s="7">
        <f t="shared" si="5"/>
        <v>6.1536233557553298E-2</v>
      </c>
    </row>
    <row r="203" spans="1:4" x14ac:dyDescent="0.2">
      <c r="A203" s="5" t="s">
        <v>510</v>
      </c>
      <c r="B203" s="7">
        <v>0</v>
      </c>
      <c r="C203" s="7">
        <v>6.1536233557553298E-2</v>
      </c>
      <c r="D203" s="7">
        <f t="shared" si="5"/>
        <v>6.1536233557553298E-2</v>
      </c>
    </row>
    <row r="204" spans="1:4" x14ac:dyDescent="0.2">
      <c r="A204" s="5" t="s">
        <v>404</v>
      </c>
      <c r="B204" s="7">
        <v>0</v>
      </c>
      <c r="C204" s="7">
        <v>6.1536233557553298E-2</v>
      </c>
      <c r="D204" s="7">
        <f t="shared" ref="D204:D206" si="6">SUM(B204:C204)</f>
        <v>6.1536233557553298E-2</v>
      </c>
    </row>
    <row r="205" spans="1:4" x14ac:dyDescent="0.2">
      <c r="A205" s="5" t="s">
        <v>511</v>
      </c>
      <c r="B205" s="7">
        <v>0</v>
      </c>
      <c r="C205" s="7">
        <v>6.1536233557553298E-2</v>
      </c>
      <c r="D205" s="7">
        <f t="shared" si="6"/>
        <v>6.1536233557553298E-2</v>
      </c>
    </row>
    <row r="206" spans="1:4" x14ac:dyDescent="0.2">
      <c r="A206" s="5" t="s">
        <v>6</v>
      </c>
      <c r="B206" s="7">
        <v>0</v>
      </c>
      <c r="C206" s="7">
        <v>9.6994321812515945E-4</v>
      </c>
      <c r="D206" s="7">
        <f t="shared" si="6"/>
        <v>9.6994321812515945E-4</v>
      </c>
    </row>
  </sheetData>
  <sortState xmlns:xlrd2="http://schemas.microsoft.com/office/spreadsheetml/2017/richdata2" ref="A12:D206">
    <sortCondition descending="1" ref="D12:D20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36BA-A490-4E69-B503-EEC75C7D96B0}">
  <dimension ref="A2:D362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721</v>
      </c>
    </row>
    <row r="6" spans="1:4" x14ac:dyDescent="0.2">
      <c r="A6" s="1" t="s">
        <v>720</v>
      </c>
    </row>
    <row r="8" spans="1:4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529</v>
      </c>
      <c r="B9" s="7">
        <v>8853.0750000000007</v>
      </c>
      <c r="C9" s="7">
        <v>6639.8062500000005</v>
      </c>
      <c r="D9" s="7">
        <f>SUM(B9:C9)</f>
        <v>15492.881250000002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540</v>
      </c>
      <c r="B12" s="7">
        <v>218.80770731707315</v>
      </c>
      <c r="C12" s="7">
        <v>3251.9088926329505</v>
      </c>
      <c r="D12" s="7">
        <f t="shared" ref="D12:D75" si="0">SUM(B12:C12)</f>
        <v>3470.7165999500235</v>
      </c>
    </row>
    <row r="13" spans="1:4" x14ac:dyDescent="0.2">
      <c r="A13" s="5" t="s">
        <v>541</v>
      </c>
      <c r="B13" s="7">
        <v>230.32390243902438</v>
      </c>
      <c r="C13" s="7">
        <v>2909.3256238603967</v>
      </c>
      <c r="D13" s="7">
        <f t="shared" si="0"/>
        <v>3139.6495262994213</v>
      </c>
    </row>
    <row r="14" spans="1:4" x14ac:dyDescent="0.2">
      <c r="A14" s="5" t="s">
        <v>539</v>
      </c>
      <c r="B14" s="7">
        <v>1772.3873869321333</v>
      </c>
      <c r="C14" s="7">
        <v>65.498690742187023</v>
      </c>
      <c r="D14" s="7">
        <f t="shared" si="0"/>
        <v>1837.8860776743204</v>
      </c>
    </row>
    <row r="15" spans="1:4" x14ac:dyDescent="0.2">
      <c r="A15" s="5" t="s">
        <v>545</v>
      </c>
      <c r="B15" s="7">
        <v>246.27538903932449</v>
      </c>
      <c r="C15" s="7">
        <v>539.64069053362869</v>
      </c>
      <c r="D15" s="7">
        <f t="shared" si="0"/>
        <v>785.91607957295321</v>
      </c>
    </row>
    <row r="16" spans="1:4" x14ac:dyDescent="0.2">
      <c r="A16" s="5" t="s">
        <v>358</v>
      </c>
      <c r="B16" s="7">
        <v>217.48490123444643</v>
      </c>
      <c r="C16" s="7">
        <v>276.15227693245191</v>
      </c>
      <c r="D16" s="7">
        <f t="shared" si="0"/>
        <v>493.63717816689837</v>
      </c>
    </row>
    <row r="17" spans="1:4" x14ac:dyDescent="0.2">
      <c r="A17" s="5" t="s">
        <v>534</v>
      </c>
      <c r="B17" s="7">
        <v>246.27538903932449</v>
      </c>
      <c r="C17" s="7">
        <v>153.39254437750336</v>
      </c>
      <c r="D17" s="7">
        <f t="shared" si="0"/>
        <v>399.66793341682785</v>
      </c>
    </row>
    <row r="18" spans="1:4" x14ac:dyDescent="0.2">
      <c r="A18" s="5" t="s">
        <v>531</v>
      </c>
      <c r="B18" s="7">
        <v>246.27538903932449</v>
      </c>
      <c r="C18" s="7">
        <v>135.91818596786055</v>
      </c>
      <c r="D18" s="7">
        <f t="shared" si="0"/>
        <v>382.19357500718502</v>
      </c>
    </row>
    <row r="19" spans="1:4" x14ac:dyDescent="0.2">
      <c r="A19" s="5" t="s">
        <v>542</v>
      </c>
      <c r="B19" s="7">
        <v>172.74292682926827</v>
      </c>
      <c r="C19" s="7">
        <v>101.93863924048557</v>
      </c>
      <c r="D19" s="7">
        <f t="shared" si="0"/>
        <v>274.68156606975384</v>
      </c>
    </row>
    <row r="20" spans="1:4" x14ac:dyDescent="0.2">
      <c r="A20" s="5" t="s">
        <v>549</v>
      </c>
      <c r="B20" s="7">
        <v>257.92423228346456</v>
      </c>
      <c r="C20" s="7">
        <v>12.214047024270963</v>
      </c>
      <c r="D20" s="7">
        <f t="shared" si="0"/>
        <v>270.1382793077355</v>
      </c>
    </row>
    <row r="21" spans="1:4" x14ac:dyDescent="0.2">
      <c r="A21" s="5" t="s">
        <v>543</v>
      </c>
      <c r="B21" s="7">
        <v>165.66202318566593</v>
      </c>
      <c r="C21" s="7">
        <v>99.479809301099266</v>
      </c>
      <c r="D21" s="7">
        <f t="shared" si="0"/>
        <v>265.14183248676522</v>
      </c>
    </row>
    <row r="22" spans="1:4" x14ac:dyDescent="0.2">
      <c r="A22" s="5" t="s">
        <v>532</v>
      </c>
      <c r="B22" s="7">
        <v>171.42012074664154</v>
      </c>
      <c r="C22" s="7">
        <v>89.831841881418839</v>
      </c>
      <c r="D22" s="7">
        <f t="shared" si="0"/>
        <v>261.25196262806037</v>
      </c>
    </row>
    <row r="23" spans="1:4" x14ac:dyDescent="0.2">
      <c r="A23" s="5" t="s">
        <v>538</v>
      </c>
      <c r="B23" s="7">
        <v>232.0962893711575</v>
      </c>
      <c r="C23" s="7">
        <v>15.760469272031495</v>
      </c>
      <c r="D23" s="7">
        <f t="shared" si="0"/>
        <v>247.85675864318898</v>
      </c>
    </row>
    <row r="24" spans="1:4" x14ac:dyDescent="0.2">
      <c r="A24" s="5" t="s">
        <v>548</v>
      </c>
      <c r="B24" s="7">
        <v>224.84199323134573</v>
      </c>
      <c r="C24" s="7">
        <v>13.602413075629212</v>
      </c>
      <c r="D24" s="7">
        <f t="shared" si="0"/>
        <v>238.44440630697494</v>
      </c>
    </row>
    <row r="25" spans="1:4" x14ac:dyDescent="0.2">
      <c r="A25" s="5" t="s">
        <v>533</v>
      </c>
      <c r="B25" s="7">
        <v>171.42012074664154</v>
      </c>
      <c r="C25" s="7">
        <v>61.181136699489649</v>
      </c>
      <c r="D25" s="7">
        <f t="shared" si="0"/>
        <v>232.6012574461312</v>
      </c>
    </row>
    <row r="26" spans="1:4" x14ac:dyDescent="0.2">
      <c r="A26" s="5" t="s">
        <v>535</v>
      </c>
      <c r="B26" s="7">
        <v>232.0962893711575</v>
      </c>
      <c r="C26" s="7">
        <v>0.36112929617888256</v>
      </c>
      <c r="D26" s="7">
        <f t="shared" si="0"/>
        <v>232.45741866733638</v>
      </c>
    </row>
    <row r="27" spans="1:4" x14ac:dyDescent="0.2">
      <c r="A27" s="5" t="s">
        <v>547</v>
      </c>
      <c r="B27" s="7">
        <v>223.06960629921261</v>
      </c>
      <c r="C27" s="7">
        <v>0</v>
      </c>
      <c r="D27" s="7">
        <f t="shared" si="0"/>
        <v>223.06960629921261</v>
      </c>
    </row>
    <row r="28" spans="1:4" x14ac:dyDescent="0.2">
      <c r="A28" s="5" t="s">
        <v>302</v>
      </c>
      <c r="B28" s="7">
        <v>218.80770731707315</v>
      </c>
      <c r="C28" s="7">
        <v>0</v>
      </c>
      <c r="D28" s="7">
        <f t="shared" si="0"/>
        <v>218.80770731707315</v>
      </c>
    </row>
    <row r="29" spans="1:4" x14ac:dyDescent="0.2">
      <c r="A29" s="5" t="s">
        <v>317</v>
      </c>
      <c r="B29" s="7">
        <v>213.04960975609757</v>
      </c>
      <c r="C29" s="7">
        <v>0</v>
      </c>
      <c r="D29" s="7">
        <f t="shared" si="0"/>
        <v>213.04960975609757</v>
      </c>
    </row>
    <row r="30" spans="1:4" x14ac:dyDescent="0.2">
      <c r="A30" s="5" t="s">
        <v>544</v>
      </c>
      <c r="B30" s="7">
        <v>213.04960975609757</v>
      </c>
      <c r="C30" s="7">
        <v>0</v>
      </c>
      <c r="D30" s="7">
        <f t="shared" si="0"/>
        <v>213.04960975609757</v>
      </c>
    </row>
    <row r="31" spans="1:4" x14ac:dyDescent="0.2">
      <c r="A31" s="5" t="s">
        <v>143</v>
      </c>
      <c r="B31" s="7">
        <v>15.951486600300083</v>
      </c>
      <c r="C31" s="7">
        <v>188.55617673180399</v>
      </c>
      <c r="D31" s="7">
        <f t="shared" si="0"/>
        <v>204.50766333210407</v>
      </c>
    </row>
    <row r="32" spans="1:4" x14ac:dyDescent="0.2">
      <c r="A32" s="5" t="s">
        <v>546</v>
      </c>
      <c r="B32" s="7">
        <v>182.93631586859277</v>
      </c>
      <c r="C32" s="7">
        <v>0</v>
      </c>
      <c r="D32" s="7">
        <f t="shared" si="0"/>
        <v>182.93631586859277</v>
      </c>
    </row>
    <row r="33" spans="1:4" x14ac:dyDescent="0.2">
      <c r="A33" s="5" t="s">
        <v>550</v>
      </c>
      <c r="B33" s="7">
        <v>181.24405511811023</v>
      </c>
      <c r="C33" s="7">
        <v>0</v>
      </c>
      <c r="D33" s="7">
        <f t="shared" si="0"/>
        <v>181.24405511811023</v>
      </c>
    </row>
    <row r="34" spans="1:4" x14ac:dyDescent="0.2">
      <c r="A34" s="5" t="s">
        <v>537</v>
      </c>
      <c r="B34" s="7">
        <v>166.98482926829269</v>
      </c>
      <c r="C34" s="7">
        <v>0</v>
      </c>
      <c r="D34" s="7">
        <f t="shared" si="0"/>
        <v>166.98482926829269</v>
      </c>
    </row>
    <row r="35" spans="1:4" x14ac:dyDescent="0.2">
      <c r="A35" s="5" t="s">
        <v>142</v>
      </c>
      <c r="B35" s="7">
        <v>15.951486600300083</v>
      </c>
      <c r="C35" s="7">
        <v>147.06482001569896</v>
      </c>
      <c r="D35" s="7">
        <f t="shared" si="0"/>
        <v>163.01630661599904</v>
      </c>
    </row>
    <row r="36" spans="1:4" x14ac:dyDescent="0.2">
      <c r="A36" s="5" t="s">
        <v>326</v>
      </c>
      <c r="B36" s="7">
        <v>42.676847884306376</v>
      </c>
      <c r="C36" s="7">
        <v>101.93863924048557</v>
      </c>
      <c r="D36" s="7">
        <f t="shared" si="0"/>
        <v>144.61548712479194</v>
      </c>
    </row>
    <row r="37" spans="1:4" x14ac:dyDescent="0.2">
      <c r="A37" s="5" t="s">
        <v>141</v>
      </c>
      <c r="B37" s="7">
        <v>15.951486600300083</v>
      </c>
      <c r="C37" s="7">
        <v>118.26860612509266</v>
      </c>
      <c r="D37" s="7">
        <f t="shared" si="0"/>
        <v>134.22009272539273</v>
      </c>
    </row>
    <row r="38" spans="1:4" x14ac:dyDescent="0.2">
      <c r="A38" s="5" t="s">
        <v>536</v>
      </c>
      <c r="B38" s="7">
        <v>126.67814634146342</v>
      </c>
      <c r="C38" s="7">
        <v>0</v>
      </c>
      <c r="D38" s="7">
        <f t="shared" si="0"/>
        <v>126.67814634146342</v>
      </c>
    </row>
    <row r="39" spans="1:4" x14ac:dyDescent="0.2">
      <c r="A39" s="5" t="s">
        <v>135</v>
      </c>
      <c r="B39" s="7">
        <v>0</v>
      </c>
      <c r="C39" s="7">
        <v>73.532409537029778</v>
      </c>
      <c r="D39" s="7">
        <f t="shared" si="0"/>
        <v>73.532409537029778</v>
      </c>
    </row>
    <row r="40" spans="1:4" x14ac:dyDescent="0.2">
      <c r="A40" s="5" t="s">
        <v>136</v>
      </c>
      <c r="B40" s="7">
        <v>0</v>
      </c>
      <c r="C40" s="7">
        <v>73.532409537029778</v>
      </c>
      <c r="D40" s="7">
        <f t="shared" si="0"/>
        <v>73.532409537029778</v>
      </c>
    </row>
    <row r="41" spans="1:4" x14ac:dyDescent="0.2">
      <c r="A41" s="5" t="s">
        <v>318</v>
      </c>
      <c r="B41" s="7">
        <v>56.902463845741835</v>
      </c>
      <c r="C41" s="7">
        <v>12.214047024270963</v>
      </c>
      <c r="D41" s="7">
        <f t="shared" si="0"/>
        <v>69.116510870012803</v>
      </c>
    </row>
    <row r="42" spans="1:4" x14ac:dyDescent="0.2">
      <c r="A42" s="5" t="s">
        <v>352</v>
      </c>
      <c r="B42" s="7">
        <v>56.902463845741835</v>
      </c>
      <c r="C42" s="7">
        <v>12.214047024270963</v>
      </c>
      <c r="D42" s="7">
        <f t="shared" si="0"/>
        <v>69.116510870012803</v>
      </c>
    </row>
    <row r="43" spans="1:4" x14ac:dyDescent="0.2">
      <c r="A43" s="5" t="s">
        <v>303</v>
      </c>
      <c r="B43" s="7">
        <v>67.163704061467726</v>
      </c>
      <c r="C43" s="7">
        <v>0</v>
      </c>
      <c r="D43" s="7">
        <f t="shared" si="0"/>
        <v>67.163704061467726</v>
      </c>
    </row>
    <row r="44" spans="1:4" x14ac:dyDescent="0.2">
      <c r="A44" s="5" t="s">
        <v>323</v>
      </c>
      <c r="B44" s="7">
        <v>67.163704061467726</v>
      </c>
      <c r="C44" s="7">
        <v>0</v>
      </c>
      <c r="D44" s="7">
        <f t="shared" si="0"/>
        <v>67.163704061467726</v>
      </c>
    </row>
    <row r="45" spans="1:4" x14ac:dyDescent="0.2">
      <c r="A45" s="5" t="s">
        <v>132</v>
      </c>
      <c r="B45" s="7">
        <v>15.951486600300083</v>
      </c>
      <c r="C45" s="7">
        <v>45.301859845077765</v>
      </c>
      <c r="D45" s="7">
        <f t="shared" si="0"/>
        <v>61.253346445377844</v>
      </c>
    </row>
    <row r="46" spans="1:4" x14ac:dyDescent="0.2">
      <c r="A46" s="5" t="s">
        <v>335</v>
      </c>
      <c r="B46" s="7">
        <v>60.050896080749993</v>
      </c>
      <c r="C46" s="7">
        <v>0</v>
      </c>
      <c r="D46" s="7">
        <f t="shared" si="0"/>
        <v>60.050896080749993</v>
      </c>
    </row>
    <row r="47" spans="1:4" x14ac:dyDescent="0.2">
      <c r="A47" s="5" t="s">
        <v>304</v>
      </c>
      <c r="B47" s="7">
        <v>56.902463845741835</v>
      </c>
      <c r="C47" s="7">
        <v>0</v>
      </c>
      <c r="D47" s="7">
        <f t="shared" si="0"/>
        <v>56.902463845741835</v>
      </c>
    </row>
    <row r="48" spans="1:4" x14ac:dyDescent="0.2">
      <c r="A48" s="5" t="s">
        <v>305</v>
      </c>
      <c r="B48" s="7">
        <v>56.902463845741835</v>
      </c>
      <c r="C48" s="7">
        <v>0</v>
      </c>
      <c r="D48" s="7">
        <f t="shared" si="0"/>
        <v>56.902463845741835</v>
      </c>
    </row>
    <row r="49" spans="1:4" x14ac:dyDescent="0.2">
      <c r="A49" s="5" t="s">
        <v>328</v>
      </c>
      <c r="B49" s="7">
        <v>56.902463845741835</v>
      </c>
      <c r="C49" s="7">
        <v>0</v>
      </c>
      <c r="D49" s="7">
        <f t="shared" si="0"/>
        <v>56.902463845741835</v>
      </c>
    </row>
    <row r="50" spans="1:4" x14ac:dyDescent="0.2">
      <c r="A50" s="5" t="s">
        <v>332</v>
      </c>
      <c r="B50" s="7">
        <v>56.902463845741835</v>
      </c>
      <c r="C50" s="7">
        <v>0</v>
      </c>
      <c r="D50" s="7">
        <f t="shared" si="0"/>
        <v>56.902463845741835</v>
      </c>
    </row>
    <row r="51" spans="1:4" x14ac:dyDescent="0.2">
      <c r="A51" s="5" t="s">
        <v>333</v>
      </c>
      <c r="B51" s="7">
        <v>56.902463845741835</v>
      </c>
      <c r="C51" s="7">
        <v>0</v>
      </c>
      <c r="D51" s="7">
        <f t="shared" si="0"/>
        <v>56.902463845741835</v>
      </c>
    </row>
    <row r="52" spans="1:4" x14ac:dyDescent="0.2">
      <c r="A52" s="5" t="s">
        <v>334</v>
      </c>
      <c r="B52" s="7">
        <v>56.902463845741835</v>
      </c>
      <c r="C52" s="7">
        <v>0</v>
      </c>
      <c r="D52" s="7">
        <f t="shared" si="0"/>
        <v>56.902463845741835</v>
      </c>
    </row>
    <row r="53" spans="1:4" x14ac:dyDescent="0.2">
      <c r="A53" s="5" t="s">
        <v>337</v>
      </c>
      <c r="B53" s="7">
        <v>56.902463845741835</v>
      </c>
      <c r="C53" s="7">
        <v>0</v>
      </c>
      <c r="D53" s="7">
        <f t="shared" si="0"/>
        <v>56.902463845741835</v>
      </c>
    </row>
    <row r="54" spans="1:4" x14ac:dyDescent="0.2">
      <c r="A54" s="5" t="s">
        <v>353</v>
      </c>
      <c r="B54" s="7">
        <v>56.902463845741835</v>
      </c>
      <c r="C54" s="7">
        <v>0</v>
      </c>
      <c r="D54" s="7">
        <f t="shared" si="0"/>
        <v>56.902463845741835</v>
      </c>
    </row>
    <row r="55" spans="1:4" x14ac:dyDescent="0.2">
      <c r="A55" s="5" t="s">
        <v>362</v>
      </c>
      <c r="B55" s="7">
        <v>56.902463845741835</v>
      </c>
      <c r="C55" s="7">
        <v>0</v>
      </c>
      <c r="D55" s="7">
        <f t="shared" si="0"/>
        <v>56.902463845741835</v>
      </c>
    </row>
    <row r="56" spans="1:4" x14ac:dyDescent="0.2">
      <c r="A56" s="5" t="s">
        <v>367</v>
      </c>
      <c r="B56" s="7">
        <v>56.902463845741835</v>
      </c>
      <c r="C56" s="7">
        <v>0</v>
      </c>
      <c r="D56" s="7">
        <f t="shared" si="0"/>
        <v>56.902463845741835</v>
      </c>
    </row>
    <row r="57" spans="1:4" x14ac:dyDescent="0.2">
      <c r="A57" s="5" t="s">
        <v>343</v>
      </c>
      <c r="B57" s="7">
        <v>55.479902249598283</v>
      </c>
      <c r="C57" s="7">
        <v>0</v>
      </c>
      <c r="D57" s="7">
        <f t="shared" si="0"/>
        <v>55.479902249598283</v>
      </c>
    </row>
    <row r="58" spans="1:4" x14ac:dyDescent="0.2">
      <c r="A58" s="5" t="s">
        <v>344</v>
      </c>
      <c r="B58" s="7">
        <v>54.05734065345473</v>
      </c>
      <c r="C58" s="7">
        <v>0</v>
      </c>
      <c r="D58" s="7">
        <f t="shared" si="0"/>
        <v>54.05734065345473</v>
      </c>
    </row>
    <row r="59" spans="1:4" x14ac:dyDescent="0.2">
      <c r="A59" s="5" t="s">
        <v>131</v>
      </c>
      <c r="B59" s="7">
        <v>15.951486600300083</v>
      </c>
      <c r="C59" s="7">
        <v>37.299363222611255</v>
      </c>
      <c r="D59" s="7">
        <f t="shared" si="0"/>
        <v>53.250849822911334</v>
      </c>
    </row>
    <row r="60" spans="1:4" x14ac:dyDescent="0.2">
      <c r="A60" s="5" t="s">
        <v>321</v>
      </c>
      <c r="B60" s="7">
        <v>51.212217461167647</v>
      </c>
      <c r="C60" s="7">
        <v>0</v>
      </c>
      <c r="D60" s="7">
        <f t="shared" si="0"/>
        <v>51.212217461167647</v>
      </c>
    </row>
    <row r="61" spans="1:4" x14ac:dyDescent="0.2">
      <c r="A61" s="5" t="s">
        <v>356</v>
      </c>
      <c r="B61" s="7">
        <v>51.212217461167647</v>
      </c>
      <c r="C61" s="7">
        <v>0</v>
      </c>
      <c r="D61" s="7">
        <f t="shared" si="0"/>
        <v>51.212217461167647</v>
      </c>
    </row>
    <row r="62" spans="1:4" x14ac:dyDescent="0.2">
      <c r="A62" s="5" t="s">
        <v>359</v>
      </c>
      <c r="B62" s="7">
        <v>49.789655865024095</v>
      </c>
      <c r="C62" s="7">
        <v>0</v>
      </c>
      <c r="D62" s="7">
        <f t="shared" si="0"/>
        <v>49.789655865024095</v>
      </c>
    </row>
    <row r="63" spans="1:4" x14ac:dyDescent="0.2">
      <c r="A63" s="5" t="s">
        <v>134</v>
      </c>
      <c r="B63" s="7">
        <v>15.951486600300083</v>
      </c>
      <c r="C63" s="7">
        <v>32.445822394230817</v>
      </c>
      <c r="D63" s="7">
        <f t="shared" si="0"/>
        <v>48.397308994530903</v>
      </c>
    </row>
    <row r="64" spans="1:4" x14ac:dyDescent="0.2">
      <c r="A64" s="5" t="s">
        <v>364</v>
      </c>
      <c r="B64" s="7">
        <v>48.367094268880564</v>
      </c>
      <c r="C64" s="7">
        <v>0</v>
      </c>
      <c r="D64" s="7">
        <f t="shared" si="0"/>
        <v>48.367094268880564</v>
      </c>
    </row>
    <row r="65" spans="1:4" x14ac:dyDescent="0.2">
      <c r="A65" s="5" t="s">
        <v>345</v>
      </c>
      <c r="B65" s="7">
        <v>45.521971076593466</v>
      </c>
      <c r="C65" s="7">
        <v>0</v>
      </c>
      <c r="D65" s="7">
        <f t="shared" si="0"/>
        <v>45.521971076593466</v>
      </c>
    </row>
    <row r="66" spans="1:4" x14ac:dyDescent="0.2">
      <c r="A66" s="5" t="s">
        <v>347</v>
      </c>
      <c r="B66" s="7">
        <v>44.402718523171004</v>
      </c>
      <c r="C66" s="7">
        <v>0</v>
      </c>
      <c r="D66" s="7">
        <f t="shared" si="0"/>
        <v>44.402718523171004</v>
      </c>
    </row>
    <row r="67" spans="1:4" x14ac:dyDescent="0.2">
      <c r="A67" s="5" t="s">
        <v>349</v>
      </c>
      <c r="B67" s="7">
        <v>44.099409480449907</v>
      </c>
      <c r="C67" s="7">
        <v>0</v>
      </c>
      <c r="D67" s="7">
        <f t="shared" si="0"/>
        <v>44.099409480449907</v>
      </c>
    </row>
    <row r="68" spans="1:4" x14ac:dyDescent="0.2">
      <c r="A68" s="5" t="s">
        <v>351</v>
      </c>
      <c r="B68" s="7">
        <v>44.099409480449907</v>
      </c>
      <c r="C68" s="7">
        <v>0</v>
      </c>
      <c r="D68" s="7">
        <f t="shared" si="0"/>
        <v>44.099409480449907</v>
      </c>
    </row>
    <row r="69" spans="1:4" x14ac:dyDescent="0.2">
      <c r="A69" s="5" t="s">
        <v>350</v>
      </c>
      <c r="B69" s="7">
        <v>42.676847884306376</v>
      </c>
      <c r="C69" s="7">
        <v>0</v>
      </c>
      <c r="D69" s="7">
        <f t="shared" si="0"/>
        <v>42.676847884306376</v>
      </c>
    </row>
    <row r="70" spans="1:4" x14ac:dyDescent="0.2">
      <c r="A70" s="5" t="s">
        <v>389</v>
      </c>
      <c r="B70" s="7">
        <v>15.951486600300083</v>
      </c>
      <c r="C70" s="7">
        <v>25.767420462560462</v>
      </c>
      <c r="D70" s="7">
        <f t="shared" si="0"/>
        <v>41.718907062860545</v>
      </c>
    </row>
    <row r="71" spans="1:4" x14ac:dyDescent="0.2">
      <c r="A71" s="5" t="s">
        <v>307</v>
      </c>
      <c r="B71" s="7">
        <v>41.254286288162824</v>
      </c>
      <c r="C71" s="7">
        <v>0</v>
      </c>
      <c r="D71" s="7">
        <f t="shared" si="0"/>
        <v>41.254286288162824</v>
      </c>
    </row>
    <row r="72" spans="1:4" x14ac:dyDescent="0.2">
      <c r="A72" s="5" t="s">
        <v>366</v>
      </c>
      <c r="B72" s="7">
        <v>41.254286288162824</v>
      </c>
      <c r="C72" s="7">
        <v>0</v>
      </c>
      <c r="D72" s="7">
        <f t="shared" si="0"/>
        <v>41.254286288162824</v>
      </c>
    </row>
    <row r="73" spans="1:4" x14ac:dyDescent="0.2">
      <c r="A73" s="5" t="s">
        <v>322</v>
      </c>
      <c r="B73" s="7">
        <v>39.831724692019279</v>
      </c>
      <c r="C73" s="7">
        <v>0</v>
      </c>
      <c r="D73" s="7">
        <f t="shared" si="0"/>
        <v>39.831724692019279</v>
      </c>
    </row>
    <row r="74" spans="1:4" x14ac:dyDescent="0.2">
      <c r="A74" s="5" t="s">
        <v>361</v>
      </c>
      <c r="B74" s="7">
        <v>39.831724692019279</v>
      </c>
      <c r="C74" s="7">
        <v>0</v>
      </c>
      <c r="D74" s="7">
        <f t="shared" si="0"/>
        <v>39.831724692019279</v>
      </c>
    </row>
    <row r="75" spans="1:4" x14ac:dyDescent="0.2">
      <c r="A75" s="5" t="s">
        <v>306</v>
      </c>
      <c r="B75" s="7">
        <v>38.409163095875741</v>
      </c>
      <c r="C75" s="7">
        <v>0</v>
      </c>
      <c r="D75" s="7">
        <f t="shared" si="0"/>
        <v>38.409163095875741</v>
      </c>
    </row>
    <row r="76" spans="1:4" x14ac:dyDescent="0.2">
      <c r="A76" s="5" t="s">
        <v>329</v>
      </c>
      <c r="B76" s="7">
        <v>38.409163095875741</v>
      </c>
      <c r="C76" s="7">
        <v>0</v>
      </c>
      <c r="D76" s="7">
        <f t="shared" ref="D76:D139" si="1">SUM(B76:C76)</f>
        <v>38.409163095875741</v>
      </c>
    </row>
    <row r="77" spans="1:4" x14ac:dyDescent="0.2">
      <c r="A77" s="5" t="s">
        <v>330</v>
      </c>
      <c r="B77" s="7">
        <v>38.409163095875741</v>
      </c>
      <c r="C77" s="7">
        <v>0</v>
      </c>
      <c r="D77" s="7">
        <f t="shared" si="1"/>
        <v>38.409163095875741</v>
      </c>
    </row>
    <row r="78" spans="1:4" x14ac:dyDescent="0.2">
      <c r="A78" s="5" t="s">
        <v>336</v>
      </c>
      <c r="B78" s="7">
        <v>38.409163095875741</v>
      </c>
      <c r="C78" s="7">
        <v>0</v>
      </c>
      <c r="D78" s="7">
        <f t="shared" si="1"/>
        <v>38.409163095875741</v>
      </c>
    </row>
    <row r="79" spans="1:4" x14ac:dyDescent="0.2">
      <c r="A79" s="5" t="s">
        <v>339</v>
      </c>
      <c r="B79" s="7">
        <v>38.409163095875741</v>
      </c>
      <c r="C79" s="7">
        <v>0</v>
      </c>
      <c r="D79" s="7">
        <f t="shared" si="1"/>
        <v>38.409163095875741</v>
      </c>
    </row>
    <row r="80" spans="1:4" x14ac:dyDescent="0.2">
      <c r="A80" s="5" t="s">
        <v>312</v>
      </c>
      <c r="B80" s="7">
        <v>36.986601499732188</v>
      </c>
      <c r="C80" s="7">
        <v>0</v>
      </c>
      <c r="D80" s="7">
        <f t="shared" si="1"/>
        <v>36.986601499732188</v>
      </c>
    </row>
    <row r="81" spans="1:4" x14ac:dyDescent="0.2">
      <c r="A81" s="5" t="s">
        <v>313</v>
      </c>
      <c r="B81" s="7">
        <v>36.986601499732188</v>
      </c>
      <c r="C81" s="7">
        <v>0</v>
      </c>
      <c r="D81" s="7">
        <f t="shared" si="1"/>
        <v>36.986601499732188</v>
      </c>
    </row>
    <row r="82" spans="1:4" x14ac:dyDescent="0.2">
      <c r="A82" s="5" t="s">
        <v>316</v>
      </c>
      <c r="B82" s="7">
        <v>36.986601499732188</v>
      </c>
      <c r="C82" s="7">
        <v>0</v>
      </c>
      <c r="D82" s="7">
        <f t="shared" si="1"/>
        <v>36.986601499732188</v>
      </c>
    </row>
    <row r="83" spans="1:4" x14ac:dyDescent="0.2">
      <c r="A83" s="5" t="s">
        <v>320</v>
      </c>
      <c r="B83" s="7">
        <v>36.986601499732188</v>
      </c>
      <c r="C83" s="7">
        <v>0</v>
      </c>
      <c r="D83" s="7">
        <f t="shared" si="1"/>
        <v>36.986601499732188</v>
      </c>
    </row>
    <row r="84" spans="1:4" x14ac:dyDescent="0.2">
      <c r="A84" s="5" t="s">
        <v>338</v>
      </c>
      <c r="B84" s="7">
        <v>36.986601499732188</v>
      </c>
      <c r="C84" s="7">
        <v>0</v>
      </c>
      <c r="D84" s="7">
        <f t="shared" si="1"/>
        <v>36.986601499732188</v>
      </c>
    </row>
    <row r="85" spans="1:4" x14ac:dyDescent="0.2">
      <c r="A85" s="5" t="s">
        <v>355</v>
      </c>
      <c r="B85" s="7">
        <v>36.986601499732188</v>
      </c>
      <c r="C85" s="7">
        <v>0</v>
      </c>
      <c r="D85" s="7">
        <f t="shared" si="1"/>
        <v>36.986601499732188</v>
      </c>
    </row>
    <row r="86" spans="1:4" x14ac:dyDescent="0.2">
      <c r="A86" s="5" t="s">
        <v>128</v>
      </c>
      <c r="B86" s="7">
        <v>15.951486600300083</v>
      </c>
      <c r="C86" s="7">
        <v>21.002848547845193</v>
      </c>
      <c r="D86" s="7">
        <f t="shared" si="1"/>
        <v>36.954335148145276</v>
      </c>
    </row>
    <row r="87" spans="1:4" x14ac:dyDescent="0.2">
      <c r="A87" s="5" t="s">
        <v>309</v>
      </c>
      <c r="B87" s="7">
        <v>35.564039903588636</v>
      </c>
      <c r="C87" s="7">
        <v>0</v>
      </c>
      <c r="D87" s="7">
        <f t="shared" si="1"/>
        <v>35.564039903588636</v>
      </c>
    </row>
    <row r="88" spans="1:4" x14ac:dyDescent="0.2">
      <c r="A88" s="5" t="s">
        <v>311</v>
      </c>
      <c r="B88" s="7">
        <v>34.141478307445091</v>
      </c>
      <c r="C88" s="7">
        <v>0</v>
      </c>
      <c r="D88" s="7">
        <f t="shared" si="1"/>
        <v>34.141478307445091</v>
      </c>
    </row>
    <row r="89" spans="1:4" x14ac:dyDescent="0.2">
      <c r="A89" s="5" t="s">
        <v>327</v>
      </c>
      <c r="B89" s="7">
        <v>34.141478307445091</v>
      </c>
      <c r="C89" s="7">
        <v>0</v>
      </c>
      <c r="D89" s="7">
        <f t="shared" si="1"/>
        <v>34.141478307445091</v>
      </c>
    </row>
    <row r="90" spans="1:4" x14ac:dyDescent="0.2">
      <c r="A90" s="5" t="s">
        <v>340</v>
      </c>
      <c r="B90" s="7">
        <v>34.141478307445091</v>
      </c>
      <c r="C90" s="7">
        <v>0</v>
      </c>
      <c r="D90" s="7">
        <f t="shared" si="1"/>
        <v>34.141478307445091</v>
      </c>
    </row>
    <row r="91" spans="1:4" x14ac:dyDescent="0.2">
      <c r="A91" s="5" t="s">
        <v>341</v>
      </c>
      <c r="B91" s="7">
        <v>34.141478307445091</v>
      </c>
      <c r="C91" s="7">
        <v>0</v>
      </c>
      <c r="D91" s="7">
        <f t="shared" si="1"/>
        <v>34.141478307445091</v>
      </c>
    </row>
    <row r="92" spans="1:4" x14ac:dyDescent="0.2">
      <c r="A92" s="5" t="s">
        <v>346</v>
      </c>
      <c r="B92" s="7">
        <v>34.141478307445091</v>
      </c>
      <c r="C92" s="7">
        <v>0</v>
      </c>
      <c r="D92" s="7">
        <f t="shared" si="1"/>
        <v>34.141478307445091</v>
      </c>
    </row>
    <row r="93" spans="1:4" x14ac:dyDescent="0.2">
      <c r="A93" s="5" t="s">
        <v>308</v>
      </c>
      <c r="B93" s="7">
        <v>32.718916711301546</v>
      </c>
      <c r="C93" s="7">
        <v>0</v>
      </c>
      <c r="D93" s="7">
        <f t="shared" si="1"/>
        <v>32.718916711301546</v>
      </c>
    </row>
    <row r="94" spans="1:4" x14ac:dyDescent="0.2">
      <c r="A94" s="5" t="s">
        <v>319</v>
      </c>
      <c r="B94" s="7">
        <v>32.718916711301546</v>
      </c>
      <c r="C94" s="7">
        <v>0</v>
      </c>
      <c r="D94" s="7">
        <f t="shared" si="1"/>
        <v>32.718916711301546</v>
      </c>
    </row>
    <row r="95" spans="1:4" x14ac:dyDescent="0.2">
      <c r="A95" s="5" t="s">
        <v>331</v>
      </c>
      <c r="B95" s="7">
        <v>32.718916711301546</v>
      </c>
      <c r="C95" s="7">
        <v>0</v>
      </c>
      <c r="D95" s="7">
        <f t="shared" si="1"/>
        <v>32.718916711301546</v>
      </c>
    </row>
    <row r="96" spans="1:4" x14ac:dyDescent="0.2">
      <c r="A96" s="5" t="s">
        <v>360</v>
      </c>
      <c r="B96" s="7">
        <v>32.718916711301546</v>
      </c>
      <c r="C96" s="7">
        <v>0</v>
      </c>
      <c r="D96" s="7">
        <f t="shared" si="1"/>
        <v>32.718916711301546</v>
      </c>
    </row>
    <row r="97" spans="1:4" x14ac:dyDescent="0.2">
      <c r="A97" s="5" t="s">
        <v>127</v>
      </c>
      <c r="B97" s="7">
        <v>15.951486600300083</v>
      </c>
      <c r="C97" s="7">
        <v>16.176736733003203</v>
      </c>
      <c r="D97" s="7">
        <f t="shared" si="1"/>
        <v>32.128223333303282</v>
      </c>
    </row>
    <row r="98" spans="1:4" x14ac:dyDescent="0.2">
      <c r="A98" s="5" t="s">
        <v>124</v>
      </c>
      <c r="B98" s="7">
        <v>15.951486600300083</v>
      </c>
      <c r="C98" s="7">
        <v>16.082477453883939</v>
      </c>
      <c r="D98" s="7">
        <f t="shared" si="1"/>
        <v>32.033964054184025</v>
      </c>
    </row>
    <row r="99" spans="1:4" x14ac:dyDescent="0.2">
      <c r="A99" s="5" t="s">
        <v>310</v>
      </c>
      <c r="B99" s="7">
        <v>31.296355115158008</v>
      </c>
      <c r="C99" s="7">
        <v>0</v>
      </c>
      <c r="D99" s="7">
        <f t="shared" si="1"/>
        <v>31.296355115158008</v>
      </c>
    </row>
    <row r="100" spans="1:4" x14ac:dyDescent="0.2">
      <c r="A100" s="5" t="s">
        <v>315</v>
      </c>
      <c r="B100" s="7">
        <v>31.296355115158008</v>
      </c>
      <c r="C100" s="7">
        <v>0</v>
      </c>
      <c r="D100" s="7">
        <f t="shared" si="1"/>
        <v>31.296355115158008</v>
      </c>
    </row>
    <row r="101" spans="1:4" x14ac:dyDescent="0.2">
      <c r="A101" s="5" t="s">
        <v>342</v>
      </c>
      <c r="B101" s="7">
        <v>31.296355115158008</v>
      </c>
      <c r="C101" s="7">
        <v>0</v>
      </c>
      <c r="D101" s="7">
        <f t="shared" si="1"/>
        <v>31.296355115158008</v>
      </c>
    </row>
    <row r="102" spans="1:4" x14ac:dyDescent="0.2">
      <c r="A102" s="5" t="s">
        <v>301</v>
      </c>
      <c r="B102" s="7">
        <v>29.873793519014463</v>
      </c>
      <c r="C102" s="7">
        <v>0</v>
      </c>
      <c r="D102" s="7">
        <f t="shared" si="1"/>
        <v>29.873793519014463</v>
      </c>
    </row>
    <row r="103" spans="1:4" x14ac:dyDescent="0.2">
      <c r="A103" s="5" t="s">
        <v>314</v>
      </c>
      <c r="B103" s="7">
        <v>29.873793519014463</v>
      </c>
      <c r="C103" s="7">
        <v>0</v>
      </c>
      <c r="D103" s="7">
        <f t="shared" si="1"/>
        <v>29.873793519014463</v>
      </c>
    </row>
    <row r="104" spans="1:4" x14ac:dyDescent="0.2">
      <c r="A104" s="5" t="s">
        <v>348</v>
      </c>
      <c r="B104" s="7">
        <v>29.873793519014463</v>
      </c>
      <c r="C104" s="7">
        <v>0</v>
      </c>
      <c r="D104" s="7">
        <f t="shared" si="1"/>
        <v>29.873793519014463</v>
      </c>
    </row>
    <row r="105" spans="1:4" x14ac:dyDescent="0.2">
      <c r="A105" s="5" t="s">
        <v>363</v>
      </c>
      <c r="B105" s="7">
        <v>29.873793519014463</v>
      </c>
      <c r="C105" s="7">
        <v>0</v>
      </c>
      <c r="D105" s="7">
        <f t="shared" si="1"/>
        <v>29.873793519014463</v>
      </c>
    </row>
    <row r="106" spans="1:4" x14ac:dyDescent="0.2">
      <c r="A106" s="5" t="s">
        <v>130</v>
      </c>
      <c r="B106" s="7">
        <v>15.951486600300083</v>
      </c>
      <c r="C106" s="7">
        <v>12.97832862811854</v>
      </c>
      <c r="D106" s="7">
        <f t="shared" si="1"/>
        <v>28.929815228418622</v>
      </c>
    </row>
    <row r="107" spans="1:4" x14ac:dyDescent="0.2">
      <c r="A107" s="5" t="s">
        <v>324</v>
      </c>
      <c r="B107" s="7">
        <v>28.451231922870917</v>
      </c>
      <c r="C107" s="7">
        <v>0</v>
      </c>
      <c r="D107" s="7">
        <f t="shared" si="1"/>
        <v>28.451231922870917</v>
      </c>
    </row>
    <row r="108" spans="1:4" x14ac:dyDescent="0.2">
      <c r="A108" s="5" t="s">
        <v>325</v>
      </c>
      <c r="B108" s="7">
        <v>28.451231922870917</v>
      </c>
      <c r="C108" s="7">
        <v>0</v>
      </c>
      <c r="D108" s="7">
        <f t="shared" si="1"/>
        <v>28.451231922870917</v>
      </c>
    </row>
    <row r="109" spans="1:4" x14ac:dyDescent="0.2">
      <c r="A109" s="5" t="s">
        <v>354</v>
      </c>
      <c r="B109" s="7">
        <v>28.451231922870917</v>
      </c>
      <c r="C109" s="7">
        <v>0</v>
      </c>
      <c r="D109" s="7">
        <f t="shared" si="1"/>
        <v>28.451231922870917</v>
      </c>
    </row>
    <row r="110" spans="1:4" x14ac:dyDescent="0.2">
      <c r="A110" s="5" t="s">
        <v>357</v>
      </c>
      <c r="B110" s="7">
        <v>28.451231922870917</v>
      </c>
      <c r="C110" s="7">
        <v>0</v>
      </c>
      <c r="D110" s="7">
        <f t="shared" si="1"/>
        <v>28.451231922870917</v>
      </c>
    </row>
    <row r="111" spans="1:4" x14ac:dyDescent="0.2">
      <c r="A111" s="5" t="s">
        <v>365</v>
      </c>
      <c r="B111" s="7">
        <v>28.451231922870917</v>
      </c>
      <c r="C111" s="7">
        <v>0</v>
      </c>
      <c r="D111" s="7">
        <f t="shared" si="1"/>
        <v>28.451231922870917</v>
      </c>
    </row>
    <row r="112" spans="1:4" x14ac:dyDescent="0.2">
      <c r="A112" s="5" t="s">
        <v>121</v>
      </c>
      <c r="B112" s="7">
        <v>15.951486600300083</v>
      </c>
      <c r="C112" s="7">
        <v>12.061857855003112</v>
      </c>
      <c r="D112" s="7">
        <f t="shared" si="1"/>
        <v>28.013344455303194</v>
      </c>
    </row>
    <row r="113" spans="1:4" x14ac:dyDescent="0.2">
      <c r="A113" s="5" t="s">
        <v>126</v>
      </c>
      <c r="B113" s="7">
        <v>15.951486600300083</v>
      </c>
      <c r="C113" s="7">
        <v>9.7337460591216747</v>
      </c>
      <c r="D113" s="7">
        <f t="shared" si="1"/>
        <v>25.685232659421757</v>
      </c>
    </row>
    <row r="114" spans="1:4" x14ac:dyDescent="0.2">
      <c r="A114" s="5" t="s">
        <v>111</v>
      </c>
      <c r="B114" s="7">
        <v>15.951486600300083</v>
      </c>
      <c r="C114" s="7">
        <v>9.7129252353514879</v>
      </c>
      <c r="D114" s="7">
        <f t="shared" si="1"/>
        <v>25.66441183565157</v>
      </c>
    </row>
    <row r="115" spans="1:4" x14ac:dyDescent="0.2">
      <c r="A115" s="5" t="s">
        <v>107</v>
      </c>
      <c r="B115" s="7">
        <v>15.951486600300083</v>
      </c>
      <c r="C115" s="7">
        <v>9.7075411767789515</v>
      </c>
      <c r="D115" s="7">
        <f t="shared" si="1"/>
        <v>25.659027777079032</v>
      </c>
    </row>
    <row r="116" spans="1:4" x14ac:dyDescent="0.2">
      <c r="A116" s="5" t="s">
        <v>108</v>
      </c>
      <c r="B116" s="7">
        <v>15.951486600300083</v>
      </c>
      <c r="C116" s="7">
        <v>9.7075411767789515</v>
      </c>
      <c r="D116" s="7">
        <f t="shared" si="1"/>
        <v>25.659027777079032</v>
      </c>
    </row>
    <row r="117" spans="1:4" x14ac:dyDescent="0.2">
      <c r="A117" s="5" t="s">
        <v>109</v>
      </c>
      <c r="B117" s="7">
        <v>15.951486600300083</v>
      </c>
      <c r="C117" s="7">
        <v>9.7075411767789515</v>
      </c>
      <c r="D117" s="7">
        <f t="shared" si="1"/>
        <v>25.659027777079032</v>
      </c>
    </row>
    <row r="118" spans="1:4" x14ac:dyDescent="0.2">
      <c r="A118" s="5" t="s">
        <v>110</v>
      </c>
      <c r="B118" s="7">
        <v>15.951486600300083</v>
      </c>
      <c r="C118" s="7">
        <v>9.7075411767789515</v>
      </c>
      <c r="D118" s="7">
        <f t="shared" si="1"/>
        <v>25.659027777079032</v>
      </c>
    </row>
    <row r="119" spans="1:4" x14ac:dyDescent="0.2">
      <c r="A119" s="5" t="s">
        <v>105</v>
      </c>
      <c r="B119" s="7">
        <v>15.951486600300083</v>
      </c>
      <c r="C119" s="7">
        <v>2.8616416090087995</v>
      </c>
      <c r="D119" s="7">
        <f t="shared" si="1"/>
        <v>18.813128209308882</v>
      </c>
    </row>
    <row r="120" spans="1:4" x14ac:dyDescent="0.2">
      <c r="A120" s="5" t="s">
        <v>226</v>
      </c>
      <c r="B120" s="7">
        <v>15.951486600300083</v>
      </c>
      <c r="C120" s="7">
        <v>2.1963411349581037</v>
      </c>
      <c r="D120" s="7">
        <f t="shared" si="1"/>
        <v>18.147827735258186</v>
      </c>
    </row>
    <row r="121" spans="1:4" x14ac:dyDescent="0.2">
      <c r="A121" s="5" t="s">
        <v>103</v>
      </c>
      <c r="B121" s="7">
        <v>15.951486600300083</v>
      </c>
      <c r="C121" s="7">
        <v>2.1117148267097372</v>
      </c>
      <c r="D121" s="7">
        <f t="shared" si="1"/>
        <v>18.063201427009819</v>
      </c>
    </row>
    <row r="122" spans="1:4" x14ac:dyDescent="0.2">
      <c r="A122" s="5" t="s">
        <v>73</v>
      </c>
      <c r="B122" s="7">
        <v>15.951486600300083</v>
      </c>
      <c r="C122" s="7">
        <v>0.86586071669752318</v>
      </c>
      <c r="D122" s="7">
        <f t="shared" si="1"/>
        <v>16.817347316997605</v>
      </c>
    </row>
    <row r="123" spans="1:4" x14ac:dyDescent="0.2">
      <c r="A123" s="5" t="s">
        <v>66</v>
      </c>
      <c r="B123" s="7">
        <v>15.951486600300083</v>
      </c>
      <c r="C123" s="7">
        <v>0.49211533608772817</v>
      </c>
      <c r="D123" s="7">
        <f t="shared" si="1"/>
        <v>16.443601936387811</v>
      </c>
    </row>
    <row r="124" spans="1:4" x14ac:dyDescent="0.2">
      <c r="A124" s="5" t="s">
        <v>65</v>
      </c>
      <c r="B124" s="7">
        <v>15.951486600300083</v>
      </c>
      <c r="C124" s="7">
        <v>0.49211533608772817</v>
      </c>
      <c r="D124" s="7">
        <f t="shared" si="1"/>
        <v>16.443601936387811</v>
      </c>
    </row>
    <row r="125" spans="1:4" x14ac:dyDescent="0.2">
      <c r="A125" s="5" t="s">
        <v>469</v>
      </c>
      <c r="B125" s="7">
        <v>15.951486600300083</v>
      </c>
      <c r="C125" s="7">
        <v>0.41809894956837368</v>
      </c>
      <c r="D125" s="7">
        <f t="shared" si="1"/>
        <v>16.369585549868457</v>
      </c>
    </row>
    <row r="126" spans="1:4" x14ac:dyDescent="0.2">
      <c r="A126" s="5" t="s">
        <v>98</v>
      </c>
      <c r="B126" s="7">
        <v>15.951486600300083</v>
      </c>
      <c r="C126" s="7">
        <v>0.15814833409252874</v>
      </c>
      <c r="D126" s="7">
        <f t="shared" si="1"/>
        <v>16.109634934392613</v>
      </c>
    </row>
    <row r="127" spans="1:4" x14ac:dyDescent="0.2">
      <c r="A127" s="5" t="s">
        <v>60</v>
      </c>
      <c r="B127" s="7">
        <v>15.951486600300083</v>
      </c>
      <c r="C127" s="7">
        <v>0.11394919399248608</v>
      </c>
      <c r="D127" s="7">
        <f t="shared" si="1"/>
        <v>16.065435794292569</v>
      </c>
    </row>
    <row r="128" spans="1:4" x14ac:dyDescent="0.2">
      <c r="A128" s="5" t="s">
        <v>64</v>
      </c>
      <c r="B128" s="7">
        <v>15.951486600300083</v>
      </c>
      <c r="C128" s="7">
        <v>8.9162655967870985E-2</v>
      </c>
      <c r="D128" s="7">
        <f t="shared" si="1"/>
        <v>16.040649256267955</v>
      </c>
    </row>
    <row r="129" spans="1:4" x14ac:dyDescent="0.2">
      <c r="A129" s="5" t="s">
        <v>93</v>
      </c>
      <c r="B129" s="7">
        <v>15.951486600300083</v>
      </c>
      <c r="C129" s="7">
        <v>8.9162655967870985E-2</v>
      </c>
      <c r="D129" s="7">
        <f t="shared" si="1"/>
        <v>16.040649256267955</v>
      </c>
    </row>
    <row r="130" spans="1:4" x14ac:dyDescent="0.2">
      <c r="A130" s="5" t="s">
        <v>96</v>
      </c>
      <c r="B130" s="7">
        <v>15.951486600300083</v>
      </c>
      <c r="C130" s="7">
        <v>1.6175481292298056E-2</v>
      </c>
      <c r="D130" s="7">
        <f t="shared" si="1"/>
        <v>15.96766208159238</v>
      </c>
    </row>
    <row r="131" spans="1:4" x14ac:dyDescent="0.2">
      <c r="A131" s="5" t="s">
        <v>33</v>
      </c>
      <c r="B131" s="7">
        <v>15.951486600300083</v>
      </c>
      <c r="C131" s="7">
        <v>9.6581597243438171E-3</v>
      </c>
      <c r="D131" s="7">
        <f t="shared" si="1"/>
        <v>15.961144760024427</v>
      </c>
    </row>
    <row r="132" spans="1:4" x14ac:dyDescent="0.2">
      <c r="A132" s="5" t="s">
        <v>252</v>
      </c>
      <c r="B132" s="7">
        <v>15.951486600300083</v>
      </c>
      <c r="C132" s="7">
        <v>0</v>
      </c>
      <c r="D132" s="7">
        <f t="shared" si="1"/>
        <v>15.951486600300083</v>
      </c>
    </row>
    <row r="133" spans="1:4" x14ac:dyDescent="0.2">
      <c r="A133" s="5" t="s">
        <v>182</v>
      </c>
      <c r="B133" s="7">
        <v>15.951486600300083</v>
      </c>
      <c r="C133" s="7">
        <v>0</v>
      </c>
      <c r="D133" s="7">
        <f t="shared" si="1"/>
        <v>15.951486600300083</v>
      </c>
    </row>
    <row r="134" spans="1:4" x14ac:dyDescent="0.2">
      <c r="A134" s="5" t="s">
        <v>279</v>
      </c>
      <c r="B134" s="7">
        <v>15.951486600300083</v>
      </c>
      <c r="C134" s="7">
        <v>0</v>
      </c>
      <c r="D134" s="7">
        <f t="shared" si="1"/>
        <v>15.951486600300083</v>
      </c>
    </row>
    <row r="135" spans="1:4" x14ac:dyDescent="0.2">
      <c r="A135" s="5" t="s">
        <v>400</v>
      </c>
      <c r="B135" s="7">
        <v>15.951486600300083</v>
      </c>
      <c r="C135" s="7">
        <v>0</v>
      </c>
      <c r="D135" s="7">
        <f t="shared" si="1"/>
        <v>15.951486600300083</v>
      </c>
    </row>
    <row r="136" spans="1:4" x14ac:dyDescent="0.2">
      <c r="A136" s="5" t="s">
        <v>280</v>
      </c>
      <c r="B136" s="7">
        <v>15.951486600300083</v>
      </c>
      <c r="C136" s="7">
        <v>0</v>
      </c>
      <c r="D136" s="7">
        <f t="shared" si="1"/>
        <v>15.951486600300083</v>
      </c>
    </row>
    <row r="137" spans="1:4" x14ac:dyDescent="0.2">
      <c r="A137" s="5" t="s">
        <v>190</v>
      </c>
      <c r="B137" s="7">
        <v>15.951486600300083</v>
      </c>
      <c r="C137" s="7">
        <v>0</v>
      </c>
      <c r="D137" s="7">
        <f t="shared" si="1"/>
        <v>15.951486600300083</v>
      </c>
    </row>
    <row r="138" spans="1:4" x14ac:dyDescent="0.2">
      <c r="A138" s="5" t="s">
        <v>160</v>
      </c>
      <c r="B138" s="7">
        <v>15.951486600300083</v>
      </c>
      <c r="C138" s="7">
        <v>0</v>
      </c>
      <c r="D138" s="7">
        <f t="shared" si="1"/>
        <v>15.951486600300083</v>
      </c>
    </row>
    <row r="139" spans="1:4" x14ac:dyDescent="0.2">
      <c r="A139" s="5" t="s">
        <v>281</v>
      </c>
      <c r="B139" s="7">
        <v>15.951486600300083</v>
      </c>
      <c r="C139" s="7">
        <v>0</v>
      </c>
      <c r="D139" s="7">
        <f t="shared" si="1"/>
        <v>15.951486600300083</v>
      </c>
    </row>
    <row r="140" spans="1:4" x14ac:dyDescent="0.2">
      <c r="A140" s="5" t="s">
        <v>194</v>
      </c>
      <c r="B140" s="7">
        <v>15.951486600300083</v>
      </c>
      <c r="C140" s="7">
        <v>0</v>
      </c>
      <c r="D140" s="7">
        <f t="shared" ref="D140:D203" si="2">SUM(B140:C140)</f>
        <v>15.951486600300083</v>
      </c>
    </row>
    <row r="141" spans="1:4" x14ac:dyDescent="0.2">
      <c r="A141" s="5" t="s">
        <v>5</v>
      </c>
      <c r="B141" s="7">
        <v>15.951486600300083</v>
      </c>
      <c r="C141" s="7">
        <v>0</v>
      </c>
      <c r="D141" s="7">
        <f t="shared" si="2"/>
        <v>15.951486600300083</v>
      </c>
    </row>
    <row r="142" spans="1:4" x14ac:dyDescent="0.2">
      <c r="A142" s="5" t="s">
        <v>282</v>
      </c>
      <c r="B142" s="7">
        <v>15.951486600300083</v>
      </c>
      <c r="C142" s="7">
        <v>0</v>
      </c>
      <c r="D142" s="7">
        <f t="shared" si="2"/>
        <v>15.951486600300083</v>
      </c>
    </row>
    <row r="143" spans="1:4" x14ac:dyDescent="0.2">
      <c r="A143" s="5" t="s">
        <v>8</v>
      </c>
      <c r="B143" s="7">
        <v>15.951486600300083</v>
      </c>
      <c r="C143" s="7">
        <v>0</v>
      </c>
      <c r="D143" s="7">
        <f t="shared" si="2"/>
        <v>15.951486600300083</v>
      </c>
    </row>
    <row r="144" spans="1:4" x14ac:dyDescent="0.2">
      <c r="A144" s="5" t="s">
        <v>197</v>
      </c>
      <c r="B144" s="7">
        <v>15.951486600300083</v>
      </c>
      <c r="C144" s="7">
        <v>0</v>
      </c>
      <c r="D144" s="7">
        <f t="shared" si="2"/>
        <v>15.951486600300083</v>
      </c>
    </row>
    <row r="145" spans="1:4" x14ac:dyDescent="0.2">
      <c r="A145" s="5" t="s">
        <v>198</v>
      </c>
      <c r="B145" s="7">
        <v>15.951486600300083</v>
      </c>
      <c r="C145" s="7">
        <v>0</v>
      </c>
      <c r="D145" s="7">
        <f t="shared" si="2"/>
        <v>15.951486600300083</v>
      </c>
    </row>
    <row r="146" spans="1:4" x14ac:dyDescent="0.2">
      <c r="A146" s="5" t="s">
        <v>283</v>
      </c>
      <c r="B146" s="7">
        <v>15.951486600300083</v>
      </c>
      <c r="C146" s="7">
        <v>0</v>
      </c>
      <c r="D146" s="7">
        <f t="shared" si="2"/>
        <v>15.951486600300083</v>
      </c>
    </row>
    <row r="147" spans="1:4" x14ac:dyDescent="0.2">
      <c r="A147" s="5" t="s">
        <v>403</v>
      </c>
      <c r="B147" s="7">
        <v>15.951486600300083</v>
      </c>
      <c r="C147" s="7">
        <v>0</v>
      </c>
      <c r="D147" s="7">
        <f t="shared" si="2"/>
        <v>15.951486600300083</v>
      </c>
    </row>
    <row r="148" spans="1:4" x14ac:dyDescent="0.2">
      <c r="A148" s="5" t="s">
        <v>247</v>
      </c>
      <c r="B148" s="7">
        <v>15.951486600300083</v>
      </c>
      <c r="C148" s="7">
        <v>0</v>
      </c>
      <c r="D148" s="7">
        <f t="shared" si="2"/>
        <v>15.951486600300083</v>
      </c>
    </row>
    <row r="149" spans="1:4" x14ac:dyDescent="0.2">
      <c r="A149" s="5" t="s">
        <v>253</v>
      </c>
      <c r="B149" s="7">
        <v>15.951486600300083</v>
      </c>
      <c r="C149" s="7">
        <v>0</v>
      </c>
      <c r="D149" s="7">
        <f t="shared" si="2"/>
        <v>15.951486600300083</v>
      </c>
    </row>
    <row r="150" spans="1:4" x14ac:dyDescent="0.2">
      <c r="A150" s="5" t="s">
        <v>150</v>
      </c>
      <c r="B150" s="7">
        <v>15.951486600300083</v>
      </c>
      <c r="C150" s="7">
        <v>0</v>
      </c>
      <c r="D150" s="7">
        <f t="shared" si="2"/>
        <v>15.951486600300083</v>
      </c>
    </row>
    <row r="151" spans="1:4" x14ac:dyDescent="0.2">
      <c r="A151" s="5" t="s">
        <v>232</v>
      </c>
      <c r="B151" s="7">
        <v>15.951486600300083</v>
      </c>
      <c r="C151" s="7">
        <v>0</v>
      </c>
      <c r="D151" s="7">
        <f t="shared" si="2"/>
        <v>15.951486600300083</v>
      </c>
    </row>
    <row r="152" spans="1:4" x14ac:dyDescent="0.2">
      <c r="A152" s="5" t="s">
        <v>173</v>
      </c>
      <c r="B152" s="7">
        <v>15.951486600300083</v>
      </c>
      <c r="C152" s="7">
        <v>0</v>
      </c>
      <c r="D152" s="7">
        <f t="shared" si="2"/>
        <v>15.951486600300083</v>
      </c>
    </row>
    <row r="153" spans="1:4" x14ac:dyDescent="0.2">
      <c r="A153" s="5" t="s">
        <v>284</v>
      </c>
      <c r="B153" s="7">
        <v>15.951486600300083</v>
      </c>
      <c r="C153" s="7">
        <v>0</v>
      </c>
      <c r="D153" s="7">
        <f t="shared" si="2"/>
        <v>15.951486600300083</v>
      </c>
    </row>
    <row r="154" spans="1:4" x14ac:dyDescent="0.2">
      <c r="A154" s="5" t="s">
        <v>246</v>
      </c>
      <c r="B154" s="7">
        <v>15.951486600300083</v>
      </c>
      <c r="C154" s="7">
        <v>0</v>
      </c>
      <c r="D154" s="7">
        <f t="shared" si="2"/>
        <v>15.951486600300083</v>
      </c>
    </row>
    <row r="155" spans="1:4" x14ac:dyDescent="0.2">
      <c r="A155" s="5" t="s">
        <v>285</v>
      </c>
      <c r="B155" s="7">
        <v>15.951486600300083</v>
      </c>
      <c r="C155" s="7">
        <v>0</v>
      </c>
      <c r="D155" s="7">
        <f t="shared" si="2"/>
        <v>15.951486600300083</v>
      </c>
    </row>
    <row r="156" spans="1:4" x14ac:dyDescent="0.2">
      <c r="A156" s="5" t="s">
        <v>286</v>
      </c>
      <c r="B156" s="7">
        <v>15.951486600300083</v>
      </c>
      <c r="C156" s="7">
        <v>0</v>
      </c>
      <c r="D156" s="7">
        <f t="shared" si="2"/>
        <v>15.951486600300083</v>
      </c>
    </row>
    <row r="157" spans="1:4" x14ac:dyDescent="0.2">
      <c r="A157" s="5" t="s">
        <v>233</v>
      </c>
      <c r="B157" s="7">
        <v>15.951486600300083</v>
      </c>
      <c r="C157" s="7">
        <v>0</v>
      </c>
      <c r="D157" s="7">
        <f t="shared" si="2"/>
        <v>15.951486600300083</v>
      </c>
    </row>
    <row r="158" spans="1:4" x14ac:dyDescent="0.2">
      <c r="A158" s="5" t="s">
        <v>181</v>
      </c>
      <c r="B158" s="7">
        <v>15.951486600300083</v>
      </c>
      <c r="C158" s="7">
        <v>0</v>
      </c>
      <c r="D158" s="7">
        <f t="shared" si="2"/>
        <v>15.951486600300083</v>
      </c>
    </row>
    <row r="159" spans="1:4" x14ac:dyDescent="0.2">
      <c r="A159" s="5" t="s">
        <v>464</v>
      </c>
      <c r="B159" s="7">
        <v>15.951486600300083</v>
      </c>
      <c r="C159" s="7">
        <v>0</v>
      </c>
      <c r="D159" s="7">
        <f t="shared" si="2"/>
        <v>15.951486600300083</v>
      </c>
    </row>
    <row r="160" spans="1:4" x14ac:dyDescent="0.2">
      <c r="A160" s="5" t="s">
        <v>184</v>
      </c>
      <c r="B160" s="7">
        <v>15.951486600300083</v>
      </c>
      <c r="C160" s="7">
        <v>0</v>
      </c>
      <c r="D160" s="7">
        <f t="shared" si="2"/>
        <v>15.951486600300083</v>
      </c>
    </row>
    <row r="161" spans="1:4" x14ac:dyDescent="0.2">
      <c r="A161" s="5" t="s">
        <v>151</v>
      </c>
      <c r="B161" s="7">
        <v>15.951486600300083</v>
      </c>
      <c r="C161" s="7">
        <v>0</v>
      </c>
      <c r="D161" s="7">
        <f t="shared" si="2"/>
        <v>15.951486600300083</v>
      </c>
    </row>
    <row r="162" spans="1:4" x14ac:dyDescent="0.2">
      <c r="A162" s="5" t="s">
        <v>287</v>
      </c>
      <c r="B162" s="7">
        <v>15.951486600300083</v>
      </c>
      <c r="C162" s="7">
        <v>0</v>
      </c>
      <c r="D162" s="7">
        <f t="shared" si="2"/>
        <v>15.951486600300083</v>
      </c>
    </row>
    <row r="163" spans="1:4" x14ac:dyDescent="0.2">
      <c r="A163" s="5" t="s">
        <v>416</v>
      </c>
      <c r="B163" s="7">
        <v>15.951486600300083</v>
      </c>
      <c r="C163" s="7">
        <v>0</v>
      </c>
      <c r="D163" s="7">
        <f t="shared" si="2"/>
        <v>15.951486600300083</v>
      </c>
    </row>
    <row r="164" spans="1:4" x14ac:dyDescent="0.2">
      <c r="A164" s="5" t="s">
        <v>249</v>
      </c>
      <c r="B164" s="7">
        <v>15.951486600300083</v>
      </c>
      <c r="C164" s="7">
        <v>0</v>
      </c>
      <c r="D164" s="7">
        <f t="shared" si="2"/>
        <v>15.951486600300083</v>
      </c>
    </row>
    <row r="165" spans="1:4" x14ac:dyDescent="0.2">
      <c r="A165" s="5" t="s">
        <v>418</v>
      </c>
      <c r="B165" s="7">
        <v>15.951486600300083</v>
      </c>
      <c r="C165" s="7">
        <v>0</v>
      </c>
      <c r="D165" s="7">
        <f t="shared" si="2"/>
        <v>15.951486600300083</v>
      </c>
    </row>
    <row r="166" spans="1:4" x14ac:dyDescent="0.2">
      <c r="A166" s="5" t="s">
        <v>189</v>
      </c>
      <c r="B166" s="7">
        <v>15.951486600300083</v>
      </c>
      <c r="C166" s="7">
        <v>0</v>
      </c>
      <c r="D166" s="7">
        <f t="shared" si="2"/>
        <v>15.951486600300083</v>
      </c>
    </row>
    <row r="167" spans="1:4" x14ac:dyDescent="0.2">
      <c r="A167" s="5" t="s">
        <v>298</v>
      </c>
      <c r="B167" s="7">
        <v>15.951486600300083</v>
      </c>
      <c r="C167" s="7">
        <v>0</v>
      </c>
      <c r="D167" s="7">
        <f t="shared" si="2"/>
        <v>15.951486600300083</v>
      </c>
    </row>
    <row r="168" spans="1:4" x14ac:dyDescent="0.2">
      <c r="A168" s="5" t="s">
        <v>234</v>
      </c>
      <c r="B168" s="7">
        <v>15.951486600300083</v>
      </c>
      <c r="C168" s="7">
        <v>0</v>
      </c>
      <c r="D168" s="7">
        <f t="shared" si="2"/>
        <v>15.951486600300083</v>
      </c>
    </row>
    <row r="169" spans="1:4" x14ac:dyDescent="0.2">
      <c r="A169" s="5" t="s">
        <v>289</v>
      </c>
      <c r="B169" s="7">
        <v>15.951486600300083</v>
      </c>
      <c r="C169" s="7">
        <v>0</v>
      </c>
      <c r="D169" s="7">
        <f t="shared" si="2"/>
        <v>15.951486600300083</v>
      </c>
    </row>
    <row r="170" spans="1:4" x14ac:dyDescent="0.2">
      <c r="A170" s="5" t="s">
        <v>290</v>
      </c>
      <c r="B170" s="7">
        <v>15.951486600300083</v>
      </c>
      <c r="C170" s="7">
        <v>0</v>
      </c>
      <c r="D170" s="7">
        <f t="shared" si="2"/>
        <v>15.951486600300083</v>
      </c>
    </row>
    <row r="171" spans="1:4" x14ac:dyDescent="0.2">
      <c r="A171" s="5" t="s">
        <v>245</v>
      </c>
      <c r="B171" s="7">
        <v>15.951486600300083</v>
      </c>
      <c r="C171" s="7">
        <v>0</v>
      </c>
      <c r="D171" s="7">
        <f t="shared" si="2"/>
        <v>15.951486600300083</v>
      </c>
    </row>
    <row r="172" spans="1:4" x14ac:dyDescent="0.2">
      <c r="A172" s="5" t="s">
        <v>291</v>
      </c>
      <c r="B172" s="7">
        <v>15.951486600300083</v>
      </c>
      <c r="C172" s="7">
        <v>0</v>
      </c>
      <c r="D172" s="7">
        <f t="shared" si="2"/>
        <v>15.951486600300083</v>
      </c>
    </row>
    <row r="173" spans="1:4" x14ac:dyDescent="0.2">
      <c r="A173" s="5" t="s">
        <v>254</v>
      </c>
      <c r="B173" s="7">
        <v>15.951486600300083</v>
      </c>
      <c r="C173" s="7">
        <v>0</v>
      </c>
      <c r="D173" s="7">
        <f t="shared" si="2"/>
        <v>15.951486600300083</v>
      </c>
    </row>
    <row r="174" spans="1:4" x14ac:dyDescent="0.2">
      <c r="A174" s="5" t="s">
        <v>78</v>
      </c>
      <c r="B174" s="7">
        <v>15.951486600300083</v>
      </c>
      <c r="C174" s="7">
        <v>0</v>
      </c>
      <c r="D174" s="7">
        <f t="shared" si="2"/>
        <v>15.951486600300083</v>
      </c>
    </row>
    <row r="175" spans="1:4" x14ac:dyDescent="0.2">
      <c r="A175" s="5" t="s">
        <v>292</v>
      </c>
      <c r="B175" s="7">
        <v>15.951486600300083</v>
      </c>
      <c r="C175" s="7">
        <v>0</v>
      </c>
      <c r="D175" s="7">
        <f t="shared" si="2"/>
        <v>15.951486600300083</v>
      </c>
    </row>
    <row r="176" spans="1:4" x14ac:dyDescent="0.2">
      <c r="A176" s="5" t="s">
        <v>293</v>
      </c>
      <c r="B176" s="7">
        <v>15.951486600300083</v>
      </c>
      <c r="C176" s="7">
        <v>0</v>
      </c>
      <c r="D176" s="7">
        <f t="shared" si="2"/>
        <v>15.951486600300083</v>
      </c>
    </row>
    <row r="177" spans="1:4" x14ac:dyDescent="0.2">
      <c r="A177" s="5" t="s">
        <v>480</v>
      </c>
      <c r="B177" s="7">
        <v>15.951486600300083</v>
      </c>
      <c r="C177" s="7">
        <v>0</v>
      </c>
      <c r="D177" s="7">
        <f t="shared" si="2"/>
        <v>15.951486600300083</v>
      </c>
    </row>
    <row r="178" spans="1:4" x14ac:dyDescent="0.2">
      <c r="A178" s="5" t="s">
        <v>420</v>
      </c>
      <c r="B178" s="7">
        <v>15.951486600300083</v>
      </c>
      <c r="C178" s="7">
        <v>0</v>
      </c>
      <c r="D178" s="7">
        <f t="shared" si="2"/>
        <v>15.951486600300083</v>
      </c>
    </row>
    <row r="179" spans="1:4" x14ac:dyDescent="0.2">
      <c r="A179" s="5" t="s">
        <v>251</v>
      </c>
      <c r="B179" s="7">
        <v>15.951486600300083</v>
      </c>
      <c r="C179" s="7">
        <v>0</v>
      </c>
      <c r="D179" s="7">
        <f t="shared" si="2"/>
        <v>15.951486600300083</v>
      </c>
    </row>
    <row r="180" spans="1:4" x14ac:dyDescent="0.2">
      <c r="A180" s="5" t="s">
        <v>7</v>
      </c>
      <c r="B180" s="7">
        <v>15.951486600300083</v>
      </c>
      <c r="C180" s="7">
        <v>0</v>
      </c>
      <c r="D180" s="7">
        <f t="shared" si="2"/>
        <v>15.951486600300083</v>
      </c>
    </row>
    <row r="181" spans="1:4" x14ac:dyDescent="0.2">
      <c r="A181" s="5" t="s">
        <v>294</v>
      </c>
      <c r="B181" s="7">
        <v>15.951486600300083</v>
      </c>
      <c r="C181" s="7">
        <v>0</v>
      </c>
      <c r="D181" s="7">
        <f t="shared" si="2"/>
        <v>15.951486600300083</v>
      </c>
    </row>
    <row r="182" spans="1:4" x14ac:dyDescent="0.2">
      <c r="A182" s="5" t="s">
        <v>201</v>
      </c>
      <c r="B182" s="7">
        <v>15.951486600300083</v>
      </c>
      <c r="C182" s="7">
        <v>0</v>
      </c>
      <c r="D182" s="7">
        <f t="shared" si="2"/>
        <v>15.951486600300083</v>
      </c>
    </row>
    <row r="183" spans="1:4" x14ac:dyDescent="0.2">
      <c r="A183" s="5" t="s">
        <v>81</v>
      </c>
      <c r="B183" s="7">
        <v>15.951486600300083</v>
      </c>
      <c r="C183" s="7">
        <v>0</v>
      </c>
      <c r="D183" s="7">
        <f t="shared" si="2"/>
        <v>15.951486600300083</v>
      </c>
    </row>
    <row r="184" spans="1:4" x14ac:dyDescent="0.2">
      <c r="A184" s="5" t="s">
        <v>203</v>
      </c>
      <c r="B184" s="7">
        <v>15.951486600300083</v>
      </c>
      <c r="C184" s="7">
        <v>0</v>
      </c>
      <c r="D184" s="7">
        <f t="shared" si="2"/>
        <v>15.951486600300083</v>
      </c>
    </row>
    <row r="185" spans="1:4" x14ac:dyDescent="0.2">
      <c r="A185" s="5" t="s">
        <v>243</v>
      </c>
      <c r="B185" s="7">
        <v>15.951486600300083</v>
      </c>
      <c r="C185" s="7">
        <v>0</v>
      </c>
      <c r="D185" s="7">
        <f t="shared" si="2"/>
        <v>15.951486600300083</v>
      </c>
    </row>
    <row r="186" spans="1:4" x14ac:dyDescent="0.2">
      <c r="A186" s="5" t="s">
        <v>204</v>
      </c>
      <c r="B186" s="7">
        <v>15.951486600300083</v>
      </c>
      <c r="C186" s="7">
        <v>0</v>
      </c>
      <c r="D186" s="7">
        <f t="shared" si="2"/>
        <v>15.951486600300083</v>
      </c>
    </row>
    <row r="187" spans="1:4" x14ac:dyDescent="0.2">
      <c r="A187" s="5" t="s">
        <v>421</v>
      </c>
      <c r="B187" s="7">
        <v>15.951486600300083</v>
      </c>
      <c r="C187" s="7">
        <v>0</v>
      </c>
      <c r="D187" s="7">
        <f t="shared" si="2"/>
        <v>15.951486600300083</v>
      </c>
    </row>
    <row r="188" spans="1:4" x14ac:dyDescent="0.2">
      <c r="A188" s="5" t="s">
        <v>147</v>
      </c>
      <c r="B188" s="7">
        <v>15.951486600300083</v>
      </c>
      <c r="C188" s="7">
        <v>0</v>
      </c>
      <c r="D188" s="7">
        <f t="shared" si="2"/>
        <v>15.951486600300083</v>
      </c>
    </row>
    <row r="189" spans="1:4" x14ac:dyDescent="0.2">
      <c r="A189" s="5" t="s">
        <v>188</v>
      </c>
      <c r="B189" s="7">
        <v>15.951486600300083</v>
      </c>
      <c r="C189" s="7">
        <v>0</v>
      </c>
      <c r="D189" s="7">
        <f t="shared" si="2"/>
        <v>15.951486600300083</v>
      </c>
    </row>
    <row r="190" spans="1:4" x14ac:dyDescent="0.2">
      <c r="A190" s="5" t="s">
        <v>465</v>
      </c>
      <c r="B190" s="7">
        <v>15.951486600300083</v>
      </c>
      <c r="C190" s="7">
        <v>0</v>
      </c>
      <c r="D190" s="7">
        <f t="shared" si="2"/>
        <v>15.951486600300083</v>
      </c>
    </row>
    <row r="191" spans="1:4" x14ac:dyDescent="0.2">
      <c r="A191" s="5" t="s">
        <v>248</v>
      </c>
      <c r="B191" s="7">
        <v>15.951486600300083</v>
      </c>
      <c r="C191" s="7">
        <v>0</v>
      </c>
      <c r="D191" s="7">
        <f t="shared" si="2"/>
        <v>15.951486600300083</v>
      </c>
    </row>
    <row r="192" spans="1:4" x14ac:dyDescent="0.2">
      <c r="A192" s="5" t="s">
        <v>159</v>
      </c>
      <c r="B192" s="7">
        <v>15.951486600300083</v>
      </c>
      <c r="C192" s="7">
        <v>0</v>
      </c>
      <c r="D192" s="7">
        <f t="shared" si="2"/>
        <v>15.951486600300083</v>
      </c>
    </row>
    <row r="193" spans="1:4" x14ac:dyDescent="0.2">
      <c r="A193" s="5" t="s">
        <v>422</v>
      </c>
      <c r="B193" s="7">
        <v>15.951486600300083</v>
      </c>
      <c r="C193" s="7">
        <v>0</v>
      </c>
      <c r="D193" s="7">
        <f t="shared" si="2"/>
        <v>15.951486600300083</v>
      </c>
    </row>
    <row r="194" spans="1:4" x14ac:dyDescent="0.2">
      <c r="A194" s="5" t="s">
        <v>388</v>
      </c>
      <c r="B194" s="7">
        <v>15.951486600300083</v>
      </c>
      <c r="C194" s="7">
        <v>0</v>
      </c>
      <c r="D194" s="7">
        <f t="shared" si="2"/>
        <v>15.951486600300083</v>
      </c>
    </row>
    <row r="195" spans="1:4" x14ac:dyDescent="0.2">
      <c r="A195" s="5" t="s">
        <v>238</v>
      </c>
      <c r="B195" s="7">
        <v>15.951486600300083</v>
      </c>
      <c r="C195" s="7">
        <v>0</v>
      </c>
      <c r="D195" s="7">
        <f t="shared" si="2"/>
        <v>15.951486600300083</v>
      </c>
    </row>
    <row r="196" spans="1:4" x14ac:dyDescent="0.2">
      <c r="A196" s="5" t="s">
        <v>55</v>
      </c>
      <c r="B196" s="7">
        <v>15.951486600300083</v>
      </c>
      <c r="C196" s="7">
        <v>0</v>
      </c>
      <c r="D196" s="7">
        <f t="shared" si="2"/>
        <v>15.951486600300083</v>
      </c>
    </row>
    <row r="197" spans="1:4" x14ac:dyDescent="0.2">
      <c r="A197" s="5" t="s">
        <v>20</v>
      </c>
      <c r="B197" s="7">
        <v>15.951486600300083</v>
      </c>
      <c r="C197" s="7">
        <v>0</v>
      </c>
      <c r="D197" s="7">
        <f t="shared" si="2"/>
        <v>15.951486600300083</v>
      </c>
    </row>
    <row r="198" spans="1:4" x14ac:dyDescent="0.2">
      <c r="A198" s="5" t="s">
        <v>68</v>
      </c>
      <c r="B198" s="7">
        <v>15.951486600300083</v>
      </c>
      <c r="C198" s="7">
        <v>0</v>
      </c>
      <c r="D198" s="7">
        <f t="shared" si="2"/>
        <v>15.951486600300083</v>
      </c>
    </row>
    <row r="199" spans="1:4" x14ac:dyDescent="0.2">
      <c r="A199" s="5" t="s">
        <v>241</v>
      </c>
      <c r="B199" s="7">
        <v>15.951486600300083</v>
      </c>
      <c r="C199" s="7">
        <v>0</v>
      </c>
      <c r="D199" s="7">
        <f t="shared" si="2"/>
        <v>15.951486600300083</v>
      </c>
    </row>
    <row r="200" spans="1:4" x14ac:dyDescent="0.2">
      <c r="A200" s="5" t="s">
        <v>242</v>
      </c>
      <c r="B200" s="7">
        <v>15.951486600300083</v>
      </c>
      <c r="C200" s="7">
        <v>0</v>
      </c>
      <c r="D200" s="7">
        <f t="shared" si="2"/>
        <v>15.951486600300083</v>
      </c>
    </row>
    <row r="201" spans="1:4" x14ac:dyDescent="0.2">
      <c r="A201" s="5" t="s">
        <v>236</v>
      </c>
      <c r="B201" s="7">
        <v>15.951486600300083</v>
      </c>
      <c r="C201" s="7">
        <v>0</v>
      </c>
      <c r="D201" s="7">
        <f t="shared" si="2"/>
        <v>15.951486600300083</v>
      </c>
    </row>
    <row r="202" spans="1:4" x14ac:dyDescent="0.2">
      <c r="A202" s="5" t="s">
        <v>199</v>
      </c>
      <c r="B202" s="7">
        <v>15.951486600300083</v>
      </c>
      <c r="C202" s="7">
        <v>0</v>
      </c>
      <c r="D202" s="7">
        <f t="shared" si="2"/>
        <v>15.951486600300083</v>
      </c>
    </row>
    <row r="203" spans="1:4" x14ac:dyDescent="0.2">
      <c r="A203" s="5" t="s">
        <v>237</v>
      </c>
      <c r="B203" s="7">
        <v>15.951486600300083</v>
      </c>
      <c r="C203" s="7">
        <v>0</v>
      </c>
      <c r="D203" s="7">
        <f t="shared" si="2"/>
        <v>15.951486600300083</v>
      </c>
    </row>
    <row r="204" spans="1:4" x14ac:dyDescent="0.2">
      <c r="A204" s="5" t="s">
        <v>16</v>
      </c>
      <c r="B204" s="7">
        <v>15.951486600300083</v>
      </c>
      <c r="C204" s="7">
        <v>0</v>
      </c>
      <c r="D204" s="7">
        <f t="shared" ref="D204:D267" si="3">SUM(B204:C204)</f>
        <v>15.951486600300083</v>
      </c>
    </row>
    <row r="205" spans="1:4" x14ac:dyDescent="0.2">
      <c r="A205" s="5" t="s">
        <v>51</v>
      </c>
      <c r="B205" s="7">
        <v>15.951486600300083</v>
      </c>
      <c r="C205" s="7">
        <v>0</v>
      </c>
      <c r="D205" s="7">
        <f t="shared" si="3"/>
        <v>15.951486600300083</v>
      </c>
    </row>
    <row r="206" spans="1:4" x14ac:dyDescent="0.2">
      <c r="A206" s="5" t="s">
        <v>430</v>
      </c>
      <c r="B206" s="7">
        <v>15.951486600300083</v>
      </c>
      <c r="C206" s="7">
        <v>0</v>
      </c>
      <c r="D206" s="7">
        <f t="shared" si="3"/>
        <v>15.951486600300083</v>
      </c>
    </row>
    <row r="207" spans="1:4" x14ac:dyDescent="0.2">
      <c r="A207" s="5" t="s">
        <v>221</v>
      </c>
      <c r="B207" s="7">
        <v>15.951486600300083</v>
      </c>
      <c r="C207" s="7">
        <v>0</v>
      </c>
      <c r="D207" s="7">
        <f t="shared" si="3"/>
        <v>15.951486600300083</v>
      </c>
    </row>
    <row r="208" spans="1:4" x14ac:dyDescent="0.2">
      <c r="A208" s="5" t="s">
        <v>82</v>
      </c>
      <c r="B208" s="7">
        <v>15.951486600300083</v>
      </c>
      <c r="C208" s="7">
        <v>0</v>
      </c>
      <c r="D208" s="7">
        <f t="shared" si="3"/>
        <v>15.951486600300083</v>
      </c>
    </row>
    <row r="209" spans="1:4" x14ac:dyDescent="0.2">
      <c r="A209" s="5" t="s">
        <v>299</v>
      </c>
      <c r="B209" s="7">
        <v>15.951486600300083</v>
      </c>
      <c r="C209" s="7">
        <v>0</v>
      </c>
      <c r="D209" s="7">
        <f t="shared" si="3"/>
        <v>15.951486600300083</v>
      </c>
    </row>
    <row r="210" spans="1:4" x14ac:dyDescent="0.2">
      <c r="A210" s="5" t="s">
        <v>79</v>
      </c>
      <c r="B210" s="7">
        <v>15.951486600300083</v>
      </c>
      <c r="C210" s="7">
        <v>0</v>
      </c>
      <c r="D210" s="7">
        <f t="shared" si="3"/>
        <v>15.951486600300083</v>
      </c>
    </row>
    <row r="211" spans="1:4" x14ac:dyDescent="0.2">
      <c r="A211" s="5" t="s">
        <v>146</v>
      </c>
      <c r="B211" s="7">
        <v>15.951486600300083</v>
      </c>
      <c r="C211" s="7">
        <v>0</v>
      </c>
      <c r="D211" s="7">
        <f t="shared" si="3"/>
        <v>15.951486600300083</v>
      </c>
    </row>
    <row r="212" spans="1:4" x14ac:dyDescent="0.2">
      <c r="A212" s="5" t="s">
        <v>177</v>
      </c>
      <c r="B212" s="7">
        <v>15.951486600300083</v>
      </c>
      <c r="C212" s="7">
        <v>0</v>
      </c>
      <c r="D212" s="7">
        <f t="shared" si="3"/>
        <v>15.951486600300083</v>
      </c>
    </row>
    <row r="213" spans="1:4" x14ac:dyDescent="0.2">
      <c r="A213" s="5" t="s">
        <v>179</v>
      </c>
      <c r="B213" s="7">
        <v>15.951486600300083</v>
      </c>
      <c r="C213" s="7">
        <v>0</v>
      </c>
      <c r="D213" s="7">
        <f t="shared" si="3"/>
        <v>15.951486600300083</v>
      </c>
    </row>
    <row r="214" spans="1:4" x14ac:dyDescent="0.2">
      <c r="A214" s="5" t="s">
        <v>239</v>
      </c>
      <c r="B214" s="7">
        <v>15.951486600300083</v>
      </c>
      <c r="C214" s="7">
        <v>0</v>
      </c>
      <c r="D214" s="7">
        <f t="shared" si="3"/>
        <v>15.951486600300083</v>
      </c>
    </row>
    <row r="215" spans="1:4" x14ac:dyDescent="0.2">
      <c r="A215" s="5" t="s">
        <v>240</v>
      </c>
      <c r="B215" s="7">
        <v>15.951486600300083</v>
      </c>
      <c r="C215" s="7">
        <v>0</v>
      </c>
      <c r="D215" s="7">
        <f t="shared" si="3"/>
        <v>15.951486600300083</v>
      </c>
    </row>
    <row r="216" spans="1:4" x14ac:dyDescent="0.2">
      <c r="A216" s="5" t="s">
        <v>9</v>
      </c>
      <c r="B216" s="7">
        <v>15.951486600300083</v>
      </c>
      <c r="C216" s="7">
        <v>0</v>
      </c>
      <c r="D216" s="7">
        <f t="shared" si="3"/>
        <v>15.951486600300083</v>
      </c>
    </row>
    <row r="217" spans="1:4" x14ac:dyDescent="0.2">
      <c r="A217" s="5" t="s">
        <v>13</v>
      </c>
      <c r="B217" s="7">
        <v>15.951486600300083</v>
      </c>
      <c r="C217" s="7">
        <v>0</v>
      </c>
      <c r="D217" s="7">
        <f t="shared" si="3"/>
        <v>15.951486600300083</v>
      </c>
    </row>
    <row r="218" spans="1:4" x14ac:dyDescent="0.2">
      <c r="A218" s="5" t="s">
        <v>18</v>
      </c>
      <c r="B218" s="7">
        <v>15.951486600300083</v>
      </c>
      <c r="C218" s="7">
        <v>0</v>
      </c>
      <c r="D218" s="7">
        <f t="shared" si="3"/>
        <v>15.951486600300083</v>
      </c>
    </row>
    <row r="219" spans="1:4" x14ac:dyDescent="0.2">
      <c r="A219" s="5" t="s">
        <v>200</v>
      </c>
      <c r="B219" s="7">
        <v>15.951486600300083</v>
      </c>
      <c r="C219" s="7">
        <v>0</v>
      </c>
      <c r="D219" s="7">
        <f t="shared" si="3"/>
        <v>15.951486600300083</v>
      </c>
    </row>
    <row r="220" spans="1:4" x14ac:dyDescent="0.2">
      <c r="A220" s="5" t="s">
        <v>58</v>
      </c>
      <c r="B220" s="7">
        <v>15.951486600300083</v>
      </c>
      <c r="C220" s="7">
        <v>0</v>
      </c>
      <c r="D220" s="7">
        <f t="shared" si="3"/>
        <v>15.951486600300083</v>
      </c>
    </row>
    <row r="221" spans="1:4" x14ac:dyDescent="0.2">
      <c r="A221" s="5" t="s">
        <v>171</v>
      </c>
      <c r="B221" s="7">
        <v>15.951486600300083</v>
      </c>
      <c r="C221" s="7">
        <v>0</v>
      </c>
      <c r="D221" s="7">
        <f t="shared" si="3"/>
        <v>15.951486600300083</v>
      </c>
    </row>
    <row r="222" spans="1:4" x14ac:dyDescent="0.2">
      <c r="A222" s="5" t="s">
        <v>172</v>
      </c>
      <c r="B222" s="7">
        <v>15.951486600300083</v>
      </c>
      <c r="C222" s="7">
        <v>0</v>
      </c>
      <c r="D222" s="7">
        <f t="shared" si="3"/>
        <v>15.951486600300083</v>
      </c>
    </row>
    <row r="223" spans="1:4" x14ac:dyDescent="0.2">
      <c r="A223" s="5" t="s">
        <v>166</v>
      </c>
      <c r="B223" s="7">
        <v>15.951486600300083</v>
      </c>
      <c r="C223" s="7">
        <v>0</v>
      </c>
      <c r="D223" s="7">
        <f t="shared" si="3"/>
        <v>15.951486600300083</v>
      </c>
    </row>
    <row r="224" spans="1:4" x14ac:dyDescent="0.2">
      <c r="A224" s="5" t="s">
        <v>174</v>
      </c>
      <c r="B224" s="7">
        <v>15.951486600300083</v>
      </c>
      <c r="C224" s="7">
        <v>0</v>
      </c>
      <c r="D224" s="7">
        <f t="shared" si="3"/>
        <v>15.951486600300083</v>
      </c>
    </row>
    <row r="225" spans="1:4" x14ac:dyDescent="0.2">
      <c r="A225" s="5" t="s">
        <v>175</v>
      </c>
      <c r="B225" s="7">
        <v>15.951486600300083</v>
      </c>
      <c r="C225" s="7">
        <v>0</v>
      </c>
      <c r="D225" s="7">
        <f t="shared" si="3"/>
        <v>15.951486600300083</v>
      </c>
    </row>
    <row r="226" spans="1:4" x14ac:dyDescent="0.2">
      <c r="A226" s="5" t="s">
        <v>180</v>
      </c>
      <c r="B226" s="7">
        <v>15.951486600300083</v>
      </c>
      <c r="C226" s="7">
        <v>0</v>
      </c>
      <c r="D226" s="7">
        <f t="shared" si="3"/>
        <v>15.951486600300083</v>
      </c>
    </row>
    <row r="227" spans="1:4" x14ac:dyDescent="0.2">
      <c r="A227" s="5" t="s">
        <v>154</v>
      </c>
      <c r="B227" s="7">
        <v>15.951486600300083</v>
      </c>
      <c r="C227" s="7">
        <v>0</v>
      </c>
      <c r="D227" s="7">
        <f t="shared" si="3"/>
        <v>15.951486600300083</v>
      </c>
    </row>
    <row r="228" spans="1:4" x14ac:dyDescent="0.2">
      <c r="A228" s="5" t="s">
        <v>186</v>
      </c>
      <c r="B228" s="7">
        <v>15.951486600300083</v>
      </c>
      <c r="C228" s="7">
        <v>0</v>
      </c>
      <c r="D228" s="7">
        <f t="shared" si="3"/>
        <v>15.951486600300083</v>
      </c>
    </row>
    <row r="229" spans="1:4" x14ac:dyDescent="0.2">
      <c r="A229" s="5" t="s">
        <v>187</v>
      </c>
      <c r="B229" s="7">
        <v>15.951486600300083</v>
      </c>
      <c r="C229" s="7">
        <v>0</v>
      </c>
      <c r="D229" s="7">
        <f t="shared" si="3"/>
        <v>15.951486600300083</v>
      </c>
    </row>
    <row r="230" spans="1:4" x14ac:dyDescent="0.2">
      <c r="A230" s="5" t="s">
        <v>155</v>
      </c>
      <c r="B230" s="7">
        <v>15.951486600300083</v>
      </c>
      <c r="C230" s="7">
        <v>0</v>
      </c>
      <c r="D230" s="7">
        <f t="shared" si="3"/>
        <v>15.951486600300083</v>
      </c>
    </row>
    <row r="231" spans="1:4" x14ac:dyDescent="0.2">
      <c r="A231" s="5" t="s">
        <v>445</v>
      </c>
      <c r="B231" s="7">
        <v>15.951486600300083</v>
      </c>
      <c r="C231" s="7">
        <v>0</v>
      </c>
      <c r="D231" s="7">
        <f t="shared" si="3"/>
        <v>15.951486600300083</v>
      </c>
    </row>
    <row r="232" spans="1:4" x14ac:dyDescent="0.2">
      <c r="A232" s="5" t="s">
        <v>192</v>
      </c>
      <c r="B232" s="7">
        <v>15.951486600300083</v>
      </c>
      <c r="C232" s="7">
        <v>0</v>
      </c>
      <c r="D232" s="7">
        <f t="shared" si="3"/>
        <v>15.951486600300083</v>
      </c>
    </row>
    <row r="233" spans="1:4" x14ac:dyDescent="0.2">
      <c r="A233" s="5" t="s">
        <v>12</v>
      </c>
      <c r="B233" s="7">
        <v>15.951486600300083</v>
      </c>
      <c r="C233" s="7">
        <v>0</v>
      </c>
      <c r="D233" s="7">
        <f t="shared" si="3"/>
        <v>15.951486600300083</v>
      </c>
    </row>
    <row r="234" spans="1:4" x14ac:dyDescent="0.2">
      <c r="A234" s="5" t="s">
        <v>295</v>
      </c>
      <c r="B234" s="7">
        <v>15.951486600300083</v>
      </c>
      <c r="C234" s="7">
        <v>0</v>
      </c>
      <c r="D234" s="7">
        <f t="shared" si="3"/>
        <v>15.951486600300083</v>
      </c>
    </row>
    <row r="235" spans="1:4" x14ac:dyDescent="0.2">
      <c r="A235" s="5" t="s">
        <v>161</v>
      </c>
      <c r="B235" s="7">
        <v>15.951486600300083</v>
      </c>
      <c r="C235" s="7">
        <v>0</v>
      </c>
      <c r="D235" s="7">
        <f t="shared" si="3"/>
        <v>15.951486600300083</v>
      </c>
    </row>
    <row r="236" spans="1:4" x14ac:dyDescent="0.2">
      <c r="A236" s="5" t="s">
        <v>165</v>
      </c>
      <c r="B236" s="7">
        <v>15.951486600300083</v>
      </c>
      <c r="C236" s="7">
        <v>0</v>
      </c>
      <c r="D236" s="7">
        <f t="shared" si="3"/>
        <v>15.951486600300083</v>
      </c>
    </row>
    <row r="237" spans="1:4" x14ac:dyDescent="0.2">
      <c r="A237" s="5" t="s">
        <v>206</v>
      </c>
      <c r="B237" s="7">
        <v>15.951486600300083</v>
      </c>
      <c r="C237" s="7">
        <v>0</v>
      </c>
      <c r="D237" s="7">
        <f t="shared" si="3"/>
        <v>15.951486600300083</v>
      </c>
    </row>
    <row r="238" spans="1:4" x14ac:dyDescent="0.2">
      <c r="A238" s="5" t="s">
        <v>231</v>
      </c>
      <c r="B238" s="7">
        <v>15.951486600300083</v>
      </c>
      <c r="C238" s="7">
        <v>0</v>
      </c>
      <c r="D238" s="7">
        <f t="shared" si="3"/>
        <v>15.951486600300083</v>
      </c>
    </row>
    <row r="239" spans="1:4" x14ac:dyDescent="0.2">
      <c r="A239" s="5" t="s">
        <v>223</v>
      </c>
      <c r="B239" s="7">
        <v>15.951486600300083</v>
      </c>
      <c r="C239" s="7">
        <v>0</v>
      </c>
      <c r="D239" s="7">
        <f t="shared" si="3"/>
        <v>15.951486600300083</v>
      </c>
    </row>
    <row r="240" spans="1:4" x14ac:dyDescent="0.2">
      <c r="A240" s="5" t="s">
        <v>373</v>
      </c>
      <c r="B240" s="7">
        <v>15.951486600300083</v>
      </c>
      <c r="C240" s="7">
        <v>0</v>
      </c>
      <c r="D240" s="7">
        <f t="shared" si="3"/>
        <v>15.951486600300083</v>
      </c>
    </row>
    <row r="241" spans="1:4" x14ac:dyDescent="0.2">
      <c r="A241" s="5" t="s">
        <v>176</v>
      </c>
      <c r="B241" s="7">
        <v>15.951486600300083</v>
      </c>
      <c r="C241" s="7">
        <v>0</v>
      </c>
      <c r="D241" s="7">
        <f t="shared" si="3"/>
        <v>15.951486600300083</v>
      </c>
    </row>
    <row r="242" spans="1:4" x14ac:dyDescent="0.2">
      <c r="A242" s="5" t="s">
        <v>74</v>
      </c>
      <c r="B242" s="7">
        <v>15.951486600300083</v>
      </c>
      <c r="C242" s="7">
        <v>0</v>
      </c>
      <c r="D242" s="7">
        <f t="shared" si="3"/>
        <v>15.951486600300083</v>
      </c>
    </row>
    <row r="243" spans="1:4" x14ac:dyDescent="0.2">
      <c r="A243" s="5" t="s">
        <v>178</v>
      </c>
      <c r="B243" s="7">
        <v>15.951486600300083</v>
      </c>
      <c r="C243" s="7">
        <v>0</v>
      </c>
      <c r="D243" s="7">
        <f t="shared" si="3"/>
        <v>15.951486600300083</v>
      </c>
    </row>
    <row r="244" spans="1:4" x14ac:dyDescent="0.2">
      <c r="A244" s="5" t="s">
        <v>148</v>
      </c>
      <c r="B244" s="7">
        <v>15.951486600300083</v>
      </c>
      <c r="C244" s="7">
        <v>0</v>
      </c>
      <c r="D244" s="7">
        <f t="shared" si="3"/>
        <v>15.951486600300083</v>
      </c>
    </row>
    <row r="245" spans="1:4" x14ac:dyDescent="0.2">
      <c r="A245" s="5" t="s">
        <v>149</v>
      </c>
      <c r="B245" s="7">
        <v>15.951486600300083</v>
      </c>
      <c r="C245" s="7">
        <v>0</v>
      </c>
      <c r="D245" s="7">
        <f t="shared" si="3"/>
        <v>15.951486600300083</v>
      </c>
    </row>
    <row r="246" spans="1:4" x14ac:dyDescent="0.2">
      <c r="A246" s="5" t="s">
        <v>183</v>
      </c>
      <c r="B246" s="7">
        <v>15.951486600300083</v>
      </c>
      <c r="C246" s="7">
        <v>0</v>
      </c>
      <c r="D246" s="7">
        <f t="shared" si="3"/>
        <v>15.951486600300083</v>
      </c>
    </row>
    <row r="247" spans="1:4" x14ac:dyDescent="0.2">
      <c r="A247" s="5" t="s">
        <v>152</v>
      </c>
      <c r="B247" s="7">
        <v>15.951486600300083</v>
      </c>
      <c r="C247" s="7">
        <v>0</v>
      </c>
      <c r="D247" s="7">
        <f t="shared" si="3"/>
        <v>15.951486600300083</v>
      </c>
    </row>
    <row r="248" spans="1:4" x14ac:dyDescent="0.2">
      <c r="A248" s="5" t="s">
        <v>153</v>
      </c>
      <c r="B248" s="7">
        <v>15.951486600300083</v>
      </c>
      <c r="C248" s="7">
        <v>0</v>
      </c>
      <c r="D248" s="7">
        <f t="shared" si="3"/>
        <v>15.951486600300083</v>
      </c>
    </row>
    <row r="249" spans="1:4" x14ac:dyDescent="0.2">
      <c r="A249" s="5" t="s">
        <v>156</v>
      </c>
      <c r="B249" s="7">
        <v>15.951486600300083</v>
      </c>
      <c r="C249" s="7">
        <v>0</v>
      </c>
      <c r="D249" s="7">
        <f t="shared" si="3"/>
        <v>15.951486600300083</v>
      </c>
    </row>
    <row r="250" spans="1:4" x14ac:dyDescent="0.2">
      <c r="A250" s="5" t="s">
        <v>75</v>
      </c>
      <c r="B250" s="7">
        <v>15.951486600300083</v>
      </c>
      <c r="C250" s="7">
        <v>0</v>
      </c>
      <c r="D250" s="7">
        <f t="shared" si="3"/>
        <v>15.951486600300083</v>
      </c>
    </row>
    <row r="251" spans="1:4" x14ac:dyDescent="0.2">
      <c r="A251" s="5" t="s">
        <v>157</v>
      </c>
      <c r="B251" s="7">
        <v>15.951486600300083</v>
      </c>
      <c r="C251" s="7">
        <v>0</v>
      </c>
      <c r="D251" s="7">
        <f t="shared" si="3"/>
        <v>15.951486600300083</v>
      </c>
    </row>
    <row r="252" spans="1:4" x14ac:dyDescent="0.2">
      <c r="A252" s="5" t="s">
        <v>158</v>
      </c>
      <c r="B252" s="7">
        <v>15.951486600300083</v>
      </c>
      <c r="C252" s="7">
        <v>0</v>
      </c>
      <c r="D252" s="7">
        <f t="shared" si="3"/>
        <v>15.951486600300083</v>
      </c>
    </row>
    <row r="253" spans="1:4" x14ac:dyDescent="0.2">
      <c r="A253" s="5" t="s">
        <v>14</v>
      </c>
      <c r="B253" s="7">
        <v>15.951486600300083</v>
      </c>
      <c r="C253" s="7">
        <v>0</v>
      </c>
      <c r="D253" s="7">
        <f t="shared" si="3"/>
        <v>15.951486600300083</v>
      </c>
    </row>
    <row r="254" spans="1:4" x14ac:dyDescent="0.2">
      <c r="A254" s="5" t="s">
        <v>191</v>
      </c>
      <c r="B254" s="7">
        <v>15.951486600300083</v>
      </c>
      <c r="C254" s="7">
        <v>0</v>
      </c>
      <c r="D254" s="7">
        <f t="shared" si="3"/>
        <v>15.951486600300083</v>
      </c>
    </row>
    <row r="255" spans="1:4" x14ac:dyDescent="0.2">
      <c r="A255" s="5" t="s">
        <v>19</v>
      </c>
      <c r="B255" s="7">
        <v>15.951486600300083</v>
      </c>
      <c r="C255" s="7">
        <v>0</v>
      </c>
      <c r="D255" s="7">
        <f t="shared" si="3"/>
        <v>15.951486600300083</v>
      </c>
    </row>
    <row r="256" spans="1:4" x14ac:dyDescent="0.2">
      <c r="A256" s="5" t="s">
        <v>193</v>
      </c>
      <c r="B256" s="7">
        <v>15.951486600300083</v>
      </c>
      <c r="C256" s="7">
        <v>0</v>
      </c>
      <c r="D256" s="7">
        <f t="shared" si="3"/>
        <v>15.951486600300083</v>
      </c>
    </row>
    <row r="257" spans="1:4" x14ac:dyDescent="0.2">
      <c r="A257" s="5" t="s">
        <v>21</v>
      </c>
      <c r="B257" s="7">
        <v>15.951486600300083</v>
      </c>
      <c r="C257" s="7">
        <v>0</v>
      </c>
      <c r="D257" s="7">
        <f t="shared" si="3"/>
        <v>15.951486600300083</v>
      </c>
    </row>
    <row r="258" spans="1:4" x14ac:dyDescent="0.2">
      <c r="A258" s="5" t="s">
        <v>10</v>
      </c>
      <c r="B258" s="7">
        <v>15.951486600300083</v>
      </c>
      <c r="C258" s="7">
        <v>0</v>
      </c>
      <c r="D258" s="7">
        <f t="shared" si="3"/>
        <v>15.951486600300083</v>
      </c>
    </row>
    <row r="259" spans="1:4" x14ac:dyDescent="0.2">
      <c r="A259" s="5" t="s">
        <v>162</v>
      </c>
      <c r="B259" s="7">
        <v>15.951486600300083</v>
      </c>
      <c r="C259" s="7">
        <v>0</v>
      </c>
      <c r="D259" s="7">
        <f t="shared" si="3"/>
        <v>15.951486600300083</v>
      </c>
    </row>
    <row r="260" spans="1:4" x14ac:dyDescent="0.2">
      <c r="A260" s="5" t="s">
        <v>205</v>
      </c>
      <c r="B260" s="7">
        <v>15.951486600300083</v>
      </c>
      <c r="C260" s="7">
        <v>0</v>
      </c>
      <c r="D260" s="7">
        <f t="shared" si="3"/>
        <v>15.951486600300083</v>
      </c>
    </row>
    <row r="261" spans="1:4" x14ac:dyDescent="0.2">
      <c r="A261" s="5" t="s">
        <v>202</v>
      </c>
      <c r="B261" s="7">
        <v>15.951486600300083</v>
      </c>
      <c r="C261" s="7">
        <v>0</v>
      </c>
      <c r="D261" s="7">
        <f t="shared" si="3"/>
        <v>15.951486600300083</v>
      </c>
    </row>
    <row r="262" spans="1:4" x14ac:dyDescent="0.2">
      <c r="A262" s="5" t="s">
        <v>228</v>
      </c>
      <c r="B262" s="7">
        <v>15.951486600300083</v>
      </c>
      <c r="C262" s="7">
        <v>0</v>
      </c>
      <c r="D262" s="7">
        <f t="shared" si="3"/>
        <v>15.951486600300083</v>
      </c>
    </row>
    <row r="263" spans="1:4" x14ac:dyDescent="0.2">
      <c r="A263" s="5" t="s">
        <v>229</v>
      </c>
      <c r="B263" s="7">
        <v>15.951486600300083</v>
      </c>
      <c r="C263" s="7">
        <v>0</v>
      </c>
      <c r="D263" s="7">
        <f t="shared" si="3"/>
        <v>15.951486600300083</v>
      </c>
    </row>
    <row r="264" spans="1:4" x14ac:dyDescent="0.2">
      <c r="A264" s="5" t="s">
        <v>67</v>
      </c>
      <c r="B264" s="7">
        <v>15.951486600300083</v>
      </c>
      <c r="C264" s="7">
        <v>0</v>
      </c>
      <c r="D264" s="7">
        <f t="shared" si="3"/>
        <v>15.951486600300083</v>
      </c>
    </row>
    <row r="265" spans="1:4" x14ac:dyDescent="0.2">
      <c r="A265" s="5" t="s">
        <v>467</v>
      </c>
      <c r="B265" s="7">
        <v>15.951486600300083</v>
      </c>
      <c r="C265" s="7">
        <v>0</v>
      </c>
      <c r="D265" s="7">
        <f t="shared" si="3"/>
        <v>15.951486600300083</v>
      </c>
    </row>
    <row r="266" spans="1:4" x14ac:dyDescent="0.2">
      <c r="A266" s="5" t="s">
        <v>15</v>
      </c>
      <c r="B266" s="7">
        <v>15.951486600300083</v>
      </c>
      <c r="C266" s="7">
        <v>0</v>
      </c>
      <c r="D266" s="7">
        <f t="shared" si="3"/>
        <v>15.951486600300083</v>
      </c>
    </row>
    <row r="267" spans="1:4" x14ac:dyDescent="0.2">
      <c r="A267" s="5" t="s">
        <v>90</v>
      </c>
      <c r="B267" s="7">
        <v>15.951486600300083</v>
      </c>
      <c r="C267" s="7">
        <v>0</v>
      </c>
      <c r="D267" s="7">
        <f t="shared" si="3"/>
        <v>15.951486600300083</v>
      </c>
    </row>
    <row r="268" spans="1:4" x14ac:dyDescent="0.2">
      <c r="A268" s="5" t="s">
        <v>296</v>
      </c>
      <c r="B268" s="7">
        <v>15.951486600300083</v>
      </c>
      <c r="C268" s="7">
        <v>0</v>
      </c>
      <c r="D268" s="7">
        <f t="shared" ref="D268:D331" si="4">SUM(B268:C268)</f>
        <v>15.951486600300083</v>
      </c>
    </row>
    <row r="269" spans="1:4" x14ac:dyDescent="0.2">
      <c r="A269" s="5" t="s">
        <v>122</v>
      </c>
      <c r="B269" s="7">
        <v>0</v>
      </c>
      <c r="C269" s="7">
        <v>12.061857855003112</v>
      </c>
      <c r="D269" s="7">
        <f t="shared" si="4"/>
        <v>12.061857855003112</v>
      </c>
    </row>
    <row r="270" spans="1:4" x14ac:dyDescent="0.2">
      <c r="A270" s="5" t="s">
        <v>116</v>
      </c>
      <c r="B270" s="7">
        <v>0</v>
      </c>
      <c r="C270" s="7">
        <v>11.189808684291558</v>
      </c>
      <c r="D270" s="7">
        <f t="shared" si="4"/>
        <v>11.189808684291558</v>
      </c>
    </row>
    <row r="271" spans="1:4" x14ac:dyDescent="0.2">
      <c r="A271" s="5" t="s">
        <v>117</v>
      </c>
      <c r="B271" s="7">
        <v>0</v>
      </c>
      <c r="C271" s="7">
        <v>11.189808684291558</v>
      </c>
      <c r="D271" s="7">
        <f t="shared" si="4"/>
        <v>11.189808684291558</v>
      </c>
    </row>
    <row r="272" spans="1:4" x14ac:dyDescent="0.2">
      <c r="A272" s="5" t="s">
        <v>118</v>
      </c>
      <c r="B272" s="7">
        <v>0</v>
      </c>
      <c r="C272" s="7">
        <v>11.189808684291558</v>
      </c>
      <c r="D272" s="7">
        <f t="shared" si="4"/>
        <v>11.189808684291558</v>
      </c>
    </row>
    <row r="273" spans="1:4" x14ac:dyDescent="0.2">
      <c r="A273" s="5" t="s">
        <v>119</v>
      </c>
      <c r="B273" s="7">
        <v>0</v>
      </c>
      <c r="C273" s="7">
        <v>11.189808684291558</v>
      </c>
      <c r="D273" s="7">
        <f t="shared" si="4"/>
        <v>11.189808684291558</v>
      </c>
    </row>
    <row r="274" spans="1:4" x14ac:dyDescent="0.2">
      <c r="A274" s="5" t="s">
        <v>120</v>
      </c>
      <c r="B274" s="7">
        <v>0</v>
      </c>
      <c r="C274" s="7">
        <v>11.189808684291558</v>
      </c>
      <c r="D274" s="7">
        <f t="shared" si="4"/>
        <v>11.189808684291558</v>
      </c>
    </row>
    <row r="275" spans="1:4" x14ac:dyDescent="0.2">
      <c r="A275" s="5" t="s">
        <v>125</v>
      </c>
      <c r="B275" s="7">
        <v>0</v>
      </c>
      <c r="C275" s="7">
        <v>9.7337460591216747</v>
      </c>
      <c r="D275" s="7">
        <f t="shared" si="4"/>
        <v>9.7337460591216747</v>
      </c>
    </row>
    <row r="276" spans="1:4" x14ac:dyDescent="0.2">
      <c r="A276" s="5" t="s">
        <v>106</v>
      </c>
      <c r="B276" s="7">
        <v>0</v>
      </c>
      <c r="C276" s="7">
        <v>9.7075411767789515</v>
      </c>
      <c r="D276" s="7">
        <f t="shared" si="4"/>
        <v>9.7075411767789515</v>
      </c>
    </row>
    <row r="277" spans="1:4" x14ac:dyDescent="0.2">
      <c r="A277" s="5" t="s">
        <v>102</v>
      </c>
      <c r="B277" s="7">
        <v>1.7723869321331003</v>
      </c>
      <c r="C277" s="7">
        <v>3.6221340559859505</v>
      </c>
      <c r="D277" s="7">
        <f t="shared" si="4"/>
        <v>5.3945209881190506</v>
      </c>
    </row>
    <row r="278" spans="1:4" x14ac:dyDescent="0.2">
      <c r="A278" s="5" t="s">
        <v>101</v>
      </c>
      <c r="B278" s="7">
        <v>1.7723869321331003</v>
      </c>
      <c r="C278" s="7">
        <v>2.4313298320745633</v>
      </c>
      <c r="D278" s="7">
        <f t="shared" si="4"/>
        <v>4.2037167642076634</v>
      </c>
    </row>
    <row r="279" spans="1:4" x14ac:dyDescent="0.2">
      <c r="A279" s="5" t="s">
        <v>92</v>
      </c>
      <c r="B279" s="7">
        <v>1.7723869321331003</v>
      </c>
      <c r="C279" s="7">
        <v>1.9046078362642893</v>
      </c>
      <c r="D279" s="7">
        <f t="shared" si="4"/>
        <v>3.6769947683973898</v>
      </c>
    </row>
    <row r="280" spans="1:4" x14ac:dyDescent="0.2">
      <c r="A280" s="5" t="s">
        <v>94</v>
      </c>
      <c r="B280" s="7">
        <v>1.7723869321331003</v>
      </c>
      <c r="C280" s="7">
        <v>1.7580616763988373</v>
      </c>
      <c r="D280" s="7">
        <f t="shared" si="4"/>
        <v>3.5304486085319375</v>
      </c>
    </row>
    <row r="281" spans="1:4" x14ac:dyDescent="0.2">
      <c r="A281" s="5" t="s">
        <v>86</v>
      </c>
      <c r="B281" s="7">
        <v>1.7723869321331003</v>
      </c>
      <c r="C281" s="7">
        <v>1.7229754868213549</v>
      </c>
      <c r="D281" s="7">
        <f t="shared" si="4"/>
        <v>3.4953624189544552</v>
      </c>
    </row>
    <row r="282" spans="1:4" x14ac:dyDescent="0.2">
      <c r="A282" s="5" t="s">
        <v>89</v>
      </c>
      <c r="B282" s="7">
        <v>1.7723869321331003</v>
      </c>
      <c r="C282" s="7">
        <v>1.5539111982008855</v>
      </c>
      <c r="D282" s="7">
        <f t="shared" si="4"/>
        <v>3.3262981303339858</v>
      </c>
    </row>
    <row r="283" spans="1:4" x14ac:dyDescent="0.2">
      <c r="A283" s="5" t="s">
        <v>91</v>
      </c>
      <c r="B283" s="7">
        <v>1.7723869321331003</v>
      </c>
      <c r="C283" s="7">
        <v>1.4418707072343331</v>
      </c>
      <c r="D283" s="7">
        <f t="shared" si="4"/>
        <v>3.2142576393674336</v>
      </c>
    </row>
    <row r="284" spans="1:4" x14ac:dyDescent="0.2">
      <c r="A284" s="5" t="s">
        <v>95</v>
      </c>
      <c r="B284" s="7">
        <v>1.7723869321331003</v>
      </c>
      <c r="C284" s="7">
        <v>0.6964482569158108</v>
      </c>
      <c r="D284" s="7">
        <f t="shared" si="4"/>
        <v>2.4688351890489111</v>
      </c>
    </row>
    <row r="285" spans="1:4" x14ac:dyDescent="0.2">
      <c r="A285" s="5" t="s">
        <v>222</v>
      </c>
      <c r="B285" s="7">
        <v>1.7723869321331003</v>
      </c>
      <c r="C285" s="7">
        <v>0.69190084493357595</v>
      </c>
      <c r="D285" s="7">
        <f t="shared" si="4"/>
        <v>2.4642877770666765</v>
      </c>
    </row>
    <row r="286" spans="1:4" x14ac:dyDescent="0.2">
      <c r="A286" s="5" t="s">
        <v>80</v>
      </c>
      <c r="B286" s="7">
        <v>1.7723869321331003</v>
      </c>
      <c r="C286" s="7">
        <v>0.64675983004236892</v>
      </c>
      <c r="D286" s="7">
        <f t="shared" si="4"/>
        <v>2.419146762175469</v>
      </c>
    </row>
    <row r="287" spans="1:4" x14ac:dyDescent="0.2">
      <c r="A287" s="5" t="s">
        <v>72</v>
      </c>
      <c r="B287" s="7">
        <v>1.7723869321331003</v>
      </c>
      <c r="C287" s="7">
        <v>0.55655972288612965</v>
      </c>
      <c r="D287" s="7">
        <f t="shared" si="4"/>
        <v>2.3289466550192301</v>
      </c>
    </row>
    <row r="288" spans="1:4" x14ac:dyDescent="0.2">
      <c r="A288" s="5" t="s">
        <v>54</v>
      </c>
      <c r="B288" s="7">
        <v>1.7723869321331003</v>
      </c>
      <c r="C288" s="7">
        <v>0.55020765902959701</v>
      </c>
      <c r="D288" s="7">
        <f t="shared" si="4"/>
        <v>2.3225945911626971</v>
      </c>
    </row>
    <row r="289" spans="1:4" x14ac:dyDescent="0.2">
      <c r="A289" s="5" t="s">
        <v>224</v>
      </c>
      <c r="B289" s="7">
        <v>1.7723869321331003</v>
      </c>
      <c r="C289" s="7">
        <v>0.51085278272675005</v>
      </c>
      <c r="D289" s="7">
        <f t="shared" si="4"/>
        <v>2.2832397148598504</v>
      </c>
    </row>
    <row r="290" spans="1:4" x14ac:dyDescent="0.2">
      <c r="A290" s="5" t="s">
        <v>83</v>
      </c>
      <c r="B290" s="7">
        <v>1.7723869321331003</v>
      </c>
      <c r="C290" s="7">
        <v>0.43758476410569874</v>
      </c>
      <c r="D290" s="7">
        <f t="shared" si="4"/>
        <v>2.209971696238799</v>
      </c>
    </row>
    <row r="291" spans="1:4" x14ac:dyDescent="0.2">
      <c r="A291" s="5" t="s">
        <v>100</v>
      </c>
      <c r="B291" s="7">
        <v>1.7723869321331003</v>
      </c>
      <c r="C291" s="7">
        <v>0.38315447671777964</v>
      </c>
      <c r="D291" s="7">
        <f t="shared" si="4"/>
        <v>2.1555414088508797</v>
      </c>
    </row>
    <row r="292" spans="1:4" x14ac:dyDescent="0.2">
      <c r="A292" s="5" t="s">
        <v>63</v>
      </c>
      <c r="B292" s="7">
        <v>1.7723869321331003</v>
      </c>
      <c r="C292" s="7">
        <v>0.32381095044798325</v>
      </c>
      <c r="D292" s="7">
        <f t="shared" si="4"/>
        <v>2.0961978825810834</v>
      </c>
    </row>
    <row r="293" spans="1:4" x14ac:dyDescent="0.2">
      <c r="A293" s="5" t="s">
        <v>57</v>
      </c>
      <c r="B293" s="7">
        <v>1.7723869321331003</v>
      </c>
      <c r="C293" s="7">
        <v>0.30737769537504916</v>
      </c>
      <c r="D293" s="7">
        <f t="shared" si="4"/>
        <v>2.0797646275081494</v>
      </c>
    </row>
    <row r="294" spans="1:4" x14ac:dyDescent="0.2">
      <c r="A294" s="5" t="s">
        <v>70</v>
      </c>
      <c r="B294" s="7">
        <v>1.7723869321331003</v>
      </c>
      <c r="C294" s="7">
        <v>0.28314437048695895</v>
      </c>
      <c r="D294" s="7">
        <f t="shared" si="4"/>
        <v>2.055531302620059</v>
      </c>
    </row>
    <row r="295" spans="1:4" x14ac:dyDescent="0.2">
      <c r="A295" s="5" t="s">
        <v>225</v>
      </c>
      <c r="B295" s="7">
        <v>1.7723869321331003</v>
      </c>
      <c r="C295" s="7">
        <v>0.25527773004604926</v>
      </c>
      <c r="D295" s="7">
        <f t="shared" si="4"/>
        <v>2.0276646621791494</v>
      </c>
    </row>
    <row r="296" spans="1:4" x14ac:dyDescent="0.2">
      <c r="A296" s="5" t="s">
        <v>85</v>
      </c>
      <c r="B296" s="7">
        <v>1.7723869321331003</v>
      </c>
      <c r="C296" s="7">
        <v>0.25323460799843234</v>
      </c>
      <c r="D296" s="7">
        <f t="shared" si="4"/>
        <v>2.0256215401315325</v>
      </c>
    </row>
    <row r="297" spans="1:4" x14ac:dyDescent="0.2">
      <c r="A297" s="5" t="s">
        <v>62</v>
      </c>
      <c r="B297" s="7">
        <v>1.7723869321331003</v>
      </c>
      <c r="C297" s="7">
        <v>0.17632409284059375</v>
      </c>
      <c r="D297" s="7">
        <f t="shared" si="4"/>
        <v>1.9487110249736941</v>
      </c>
    </row>
    <row r="298" spans="1:4" x14ac:dyDescent="0.2">
      <c r="A298" s="5" t="s">
        <v>394</v>
      </c>
      <c r="B298" s="7">
        <v>1.7723869321331003</v>
      </c>
      <c r="C298" s="7">
        <v>0.12247150121311384</v>
      </c>
      <c r="D298" s="7">
        <f t="shared" si="4"/>
        <v>1.8948584333462142</v>
      </c>
    </row>
    <row r="299" spans="1:4" x14ac:dyDescent="0.2">
      <c r="A299" s="5" t="s">
        <v>69</v>
      </c>
      <c r="B299" s="7">
        <v>1.7723869321331003</v>
      </c>
      <c r="C299" s="7">
        <v>0.10042725247674503</v>
      </c>
      <c r="D299" s="7">
        <f t="shared" si="4"/>
        <v>1.8728141846098454</v>
      </c>
    </row>
    <row r="300" spans="1:4" x14ac:dyDescent="0.2">
      <c r="A300" s="5" t="s">
        <v>393</v>
      </c>
      <c r="B300" s="7">
        <v>1.7723869321331003</v>
      </c>
      <c r="C300" s="7">
        <v>9.3161327600642177E-2</v>
      </c>
      <c r="D300" s="7">
        <f t="shared" si="4"/>
        <v>1.8655482597337425</v>
      </c>
    </row>
    <row r="301" spans="1:4" x14ac:dyDescent="0.2">
      <c r="A301" s="5" t="s">
        <v>84</v>
      </c>
      <c r="B301" s="7">
        <v>1.7723869321331003</v>
      </c>
      <c r="C301" s="7">
        <v>8.038916644227638E-2</v>
      </c>
      <c r="D301" s="7">
        <f t="shared" si="4"/>
        <v>1.8527760985753767</v>
      </c>
    </row>
    <row r="302" spans="1:4" x14ac:dyDescent="0.2">
      <c r="A302" s="5" t="s">
        <v>17</v>
      </c>
      <c r="B302" s="7">
        <v>1.7723869321331003</v>
      </c>
      <c r="C302" s="7">
        <v>7.0795979835243592E-2</v>
      </c>
      <c r="D302" s="7">
        <f t="shared" si="4"/>
        <v>1.8431829119683438</v>
      </c>
    </row>
    <row r="303" spans="1:4" x14ac:dyDescent="0.2">
      <c r="A303" s="5" t="s">
        <v>53</v>
      </c>
      <c r="B303" s="7">
        <v>1.7723869321331003</v>
      </c>
      <c r="C303" s="7">
        <v>5.8983113796596522E-2</v>
      </c>
      <c r="D303" s="7">
        <f t="shared" si="4"/>
        <v>1.8313700459296969</v>
      </c>
    </row>
    <row r="304" spans="1:4" x14ac:dyDescent="0.2">
      <c r="A304" s="5" t="s">
        <v>381</v>
      </c>
      <c r="B304" s="7">
        <v>1.7723869321331003</v>
      </c>
      <c r="C304" s="7">
        <v>5.3855887365314478E-2</v>
      </c>
      <c r="D304" s="7">
        <f t="shared" si="4"/>
        <v>1.8262428194984148</v>
      </c>
    </row>
    <row r="305" spans="1:4" x14ac:dyDescent="0.2">
      <c r="A305" s="5" t="s">
        <v>59</v>
      </c>
      <c r="B305" s="7">
        <v>1.7723869321331003</v>
      </c>
      <c r="C305" s="7">
        <v>4.7616349414849338E-2</v>
      </c>
      <c r="D305" s="7">
        <f t="shared" si="4"/>
        <v>1.8200032815479497</v>
      </c>
    </row>
    <row r="306" spans="1:4" x14ac:dyDescent="0.2">
      <c r="A306" s="5" t="s">
        <v>383</v>
      </c>
      <c r="B306" s="7">
        <v>1.7723869321331003</v>
      </c>
      <c r="C306" s="7">
        <v>3.4672103659547496E-2</v>
      </c>
      <c r="D306" s="7">
        <f t="shared" si="4"/>
        <v>1.8070590357926477</v>
      </c>
    </row>
    <row r="307" spans="1:4" x14ac:dyDescent="0.2">
      <c r="A307" s="5" t="s">
        <v>372</v>
      </c>
      <c r="B307" s="7">
        <v>1.7723869321331003</v>
      </c>
      <c r="C307" s="7">
        <v>3.305836916981203E-2</v>
      </c>
      <c r="D307" s="7">
        <f t="shared" si="4"/>
        <v>1.8054453013029124</v>
      </c>
    </row>
    <row r="308" spans="1:4" x14ac:dyDescent="0.2">
      <c r="A308" s="5" t="s">
        <v>378</v>
      </c>
      <c r="B308" s="7">
        <v>1.7723869321331003</v>
      </c>
      <c r="C308" s="7">
        <v>3.2252796679093615E-2</v>
      </c>
      <c r="D308" s="7">
        <f t="shared" si="4"/>
        <v>1.8046397288121938</v>
      </c>
    </row>
    <row r="309" spans="1:4" x14ac:dyDescent="0.2">
      <c r="A309" s="5" t="s">
        <v>478</v>
      </c>
      <c r="B309" s="7">
        <v>1.7723869321331003</v>
      </c>
      <c r="C309" s="7">
        <v>2.3219414684254962E-2</v>
      </c>
      <c r="D309" s="7">
        <f t="shared" si="4"/>
        <v>1.7956063468173553</v>
      </c>
    </row>
    <row r="310" spans="1:4" x14ac:dyDescent="0.2">
      <c r="A310" s="5" t="s">
        <v>380</v>
      </c>
      <c r="B310" s="7">
        <v>1.7723869321331003</v>
      </c>
      <c r="C310" s="7">
        <v>9.9898521964134415E-3</v>
      </c>
      <c r="D310" s="7">
        <f t="shared" si="4"/>
        <v>1.7823767843295137</v>
      </c>
    </row>
    <row r="311" spans="1:4" x14ac:dyDescent="0.2">
      <c r="A311" s="5" t="s">
        <v>227</v>
      </c>
      <c r="B311" s="7">
        <v>1.7723869321331003</v>
      </c>
      <c r="C311" s="7">
        <v>9.3707243031961873E-3</v>
      </c>
      <c r="D311" s="7">
        <f t="shared" si="4"/>
        <v>1.7817576564362965</v>
      </c>
    </row>
    <row r="312" spans="1:4" x14ac:dyDescent="0.2">
      <c r="A312" s="5" t="s">
        <v>382</v>
      </c>
      <c r="B312" s="7">
        <v>1.7723869321331003</v>
      </c>
      <c r="C312" s="7">
        <v>8.2176868807710534E-3</v>
      </c>
      <c r="D312" s="7">
        <f t="shared" si="4"/>
        <v>1.7806046190138713</v>
      </c>
    </row>
    <row r="313" spans="1:4" x14ac:dyDescent="0.2">
      <c r="A313" s="5" t="s">
        <v>6</v>
      </c>
      <c r="B313" s="7">
        <v>1.7723869321331003</v>
      </c>
      <c r="C313" s="7">
        <v>2.5075856724525399E-3</v>
      </c>
      <c r="D313" s="7">
        <f t="shared" si="4"/>
        <v>1.7748945178055529</v>
      </c>
    </row>
    <row r="314" spans="1:4" x14ac:dyDescent="0.2">
      <c r="A314" s="5" t="s">
        <v>386</v>
      </c>
      <c r="B314" s="7">
        <v>1.7723869321331003</v>
      </c>
      <c r="C314" s="7">
        <v>1.3270052981238234E-3</v>
      </c>
      <c r="D314" s="7">
        <f t="shared" si="4"/>
        <v>1.7737139374312241</v>
      </c>
    </row>
    <row r="315" spans="1:4" x14ac:dyDescent="0.2">
      <c r="A315" s="5" t="s">
        <v>387</v>
      </c>
      <c r="B315" s="7">
        <v>1.7723869321331003</v>
      </c>
      <c r="C315" s="7">
        <v>6.0029510559087267E-5</v>
      </c>
      <c r="D315" s="7">
        <f t="shared" si="4"/>
        <v>1.7724469616436593</v>
      </c>
    </row>
    <row r="316" spans="1:4" x14ac:dyDescent="0.2">
      <c r="A316" s="5" t="s">
        <v>288</v>
      </c>
      <c r="B316" s="7">
        <v>1.7723869321331003</v>
      </c>
      <c r="C316" s="7">
        <v>0</v>
      </c>
      <c r="D316" s="7">
        <f t="shared" si="4"/>
        <v>1.7723869321331003</v>
      </c>
    </row>
    <row r="317" spans="1:4" x14ac:dyDescent="0.2">
      <c r="A317" s="5" t="s">
        <v>250</v>
      </c>
      <c r="B317" s="7">
        <v>1.7723869321331003</v>
      </c>
      <c r="C317" s="7">
        <v>0</v>
      </c>
      <c r="D317" s="7">
        <f t="shared" si="4"/>
        <v>1.7723869321331003</v>
      </c>
    </row>
    <row r="318" spans="1:4" x14ac:dyDescent="0.2">
      <c r="A318" s="5" t="s">
        <v>512</v>
      </c>
      <c r="B318" s="7">
        <v>0</v>
      </c>
      <c r="C318" s="7">
        <v>0.20590663564411191</v>
      </c>
      <c r="D318" s="7">
        <f t="shared" si="4"/>
        <v>0.20590663564411191</v>
      </c>
    </row>
    <row r="319" spans="1:4" x14ac:dyDescent="0.2">
      <c r="A319" s="5" t="s">
        <v>513</v>
      </c>
      <c r="B319" s="7">
        <v>0</v>
      </c>
      <c r="C319" s="7">
        <v>0.20590663564411191</v>
      </c>
      <c r="D319" s="7">
        <f t="shared" si="4"/>
        <v>0.20590663564411191</v>
      </c>
    </row>
    <row r="320" spans="1:4" x14ac:dyDescent="0.2">
      <c r="A320" s="5" t="s">
        <v>514</v>
      </c>
      <c r="B320" s="7">
        <v>0</v>
      </c>
      <c r="C320" s="7">
        <v>0.20590663564411191</v>
      </c>
      <c r="D320" s="7">
        <f t="shared" si="4"/>
        <v>0.20590663564411191</v>
      </c>
    </row>
    <row r="321" spans="1:4" x14ac:dyDescent="0.2">
      <c r="A321" s="5" t="s">
        <v>515</v>
      </c>
      <c r="B321" s="7">
        <v>0</v>
      </c>
      <c r="C321" s="7">
        <v>0.20590663564411191</v>
      </c>
      <c r="D321" s="7">
        <f t="shared" si="4"/>
        <v>0.20590663564411191</v>
      </c>
    </row>
    <row r="322" spans="1:4" x14ac:dyDescent="0.2">
      <c r="A322" s="5" t="s">
        <v>516</v>
      </c>
      <c r="B322" s="7">
        <v>0</v>
      </c>
      <c r="C322" s="7">
        <v>0.20590663564411191</v>
      </c>
      <c r="D322" s="7">
        <f t="shared" si="4"/>
        <v>0.20590663564411191</v>
      </c>
    </row>
    <row r="323" spans="1:4" x14ac:dyDescent="0.2">
      <c r="A323" s="5" t="s">
        <v>517</v>
      </c>
      <c r="B323" s="7">
        <v>0</v>
      </c>
      <c r="C323" s="7">
        <v>0.20590663564411191</v>
      </c>
      <c r="D323" s="7">
        <f t="shared" si="4"/>
        <v>0.20590663564411191</v>
      </c>
    </row>
    <row r="324" spans="1:4" x14ac:dyDescent="0.2">
      <c r="A324" s="5" t="s">
        <v>518</v>
      </c>
      <c r="B324" s="7">
        <v>0</v>
      </c>
      <c r="C324" s="7">
        <v>0.20590663564411191</v>
      </c>
      <c r="D324" s="7">
        <f t="shared" si="4"/>
        <v>0.20590663564411191</v>
      </c>
    </row>
    <row r="325" spans="1:4" x14ac:dyDescent="0.2">
      <c r="A325" s="5" t="s">
        <v>519</v>
      </c>
      <c r="B325" s="7">
        <v>0</v>
      </c>
      <c r="C325" s="7">
        <v>0.20590663564411191</v>
      </c>
      <c r="D325" s="7">
        <f t="shared" si="4"/>
        <v>0.20590663564411191</v>
      </c>
    </row>
    <row r="326" spans="1:4" x14ac:dyDescent="0.2">
      <c r="A326" s="5" t="s">
        <v>520</v>
      </c>
      <c r="B326" s="7">
        <v>0</v>
      </c>
      <c r="C326" s="7">
        <v>0.20590663564411191</v>
      </c>
      <c r="D326" s="7">
        <f t="shared" si="4"/>
        <v>0.20590663564411191</v>
      </c>
    </row>
    <row r="327" spans="1:4" x14ac:dyDescent="0.2">
      <c r="A327" s="5" t="s">
        <v>521</v>
      </c>
      <c r="B327" s="7">
        <v>0</v>
      </c>
      <c r="C327" s="7">
        <v>0.20590663564411191</v>
      </c>
      <c r="D327" s="7">
        <f t="shared" si="4"/>
        <v>0.20590663564411191</v>
      </c>
    </row>
    <row r="328" spans="1:4" x14ac:dyDescent="0.2">
      <c r="A328" s="5" t="s">
        <v>522</v>
      </c>
      <c r="B328" s="7">
        <v>0</v>
      </c>
      <c r="C328" s="7">
        <v>0.20590663564411191</v>
      </c>
      <c r="D328" s="7">
        <f t="shared" si="4"/>
        <v>0.20590663564411191</v>
      </c>
    </row>
    <row r="329" spans="1:4" x14ac:dyDescent="0.2">
      <c r="A329" s="5" t="s">
        <v>530</v>
      </c>
      <c r="B329" s="7">
        <v>0</v>
      </c>
      <c r="C329" s="7">
        <v>0.20590663564411191</v>
      </c>
      <c r="D329" s="7">
        <f t="shared" si="4"/>
        <v>0.20590663564411191</v>
      </c>
    </row>
    <row r="330" spans="1:4" x14ac:dyDescent="0.2">
      <c r="A330" s="5" t="s">
        <v>523</v>
      </c>
      <c r="B330" s="7">
        <v>0</v>
      </c>
      <c r="C330" s="7">
        <v>0.20590663564411191</v>
      </c>
      <c r="D330" s="7">
        <f t="shared" si="4"/>
        <v>0.20590663564411191</v>
      </c>
    </row>
    <row r="331" spans="1:4" x14ac:dyDescent="0.2">
      <c r="A331" s="5" t="s">
        <v>524</v>
      </c>
      <c r="B331" s="7">
        <v>0</v>
      </c>
      <c r="C331" s="7">
        <v>0.20590663564411191</v>
      </c>
      <c r="D331" s="7">
        <f t="shared" si="4"/>
        <v>0.20590663564411191</v>
      </c>
    </row>
    <row r="332" spans="1:4" x14ac:dyDescent="0.2">
      <c r="A332" s="5" t="s">
        <v>525</v>
      </c>
      <c r="B332" s="7">
        <v>0</v>
      </c>
      <c r="C332" s="7">
        <v>0.20590663564411191</v>
      </c>
      <c r="D332" s="7">
        <f t="shared" ref="D332:D362" si="5">SUM(B332:C332)</f>
        <v>0.20590663564411191</v>
      </c>
    </row>
    <row r="333" spans="1:4" x14ac:dyDescent="0.2">
      <c r="A333" s="5" t="s">
        <v>526</v>
      </c>
      <c r="B333" s="7">
        <v>0</v>
      </c>
      <c r="C333" s="7">
        <v>0.20590663564411191</v>
      </c>
      <c r="D333" s="7">
        <f t="shared" si="5"/>
        <v>0.20590663564411191</v>
      </c>
    </row>
    <row r="334" spans="1:4" x14ac:dyDescent="0.2">
      <c r="A334" s="5" t="s">
        <v>56</v>
      </c>
      <c r="B334" s="7">
        <v>0</v>
      </c>
      <c r="C334" s="7">
        <v>8.5461777789441931E-2</v>
      </c>
      <c r="D334" s="7">
        <f t="shared" si="5"/>
        <v>8.5461777789441931E-2</v>
      </c>
    </row>
    <row r="335" spans="1:4" x14ac:dyDescent="0.2">
      <c r="A335" s="5" t="s">
        <v>26</v>
      </c>
      <c r="B335" s="7">
        <v>0</v>
      </c>
      <c r="C335" s="7">
        <v>4.1578086882141157E-3</v>
      </c>
      <c r="D335" s="7">
        <f t="shared" si="5"/>
        <v>4.1578086882141157E-3</v>
      </c>
    </row>
    <row r="336" spans="1:4" x14ac:dyDescent="0.2">
      <c r="A336" s="5" t="s">
        <v>28</v>
      </c>
      <c r="B336" s="7">
        <v>0</v>
      </c>
      <c r="C336" s="7">
        <v>4.1578086882141157E-3</v>
      </c>
      <c r="D336" s="7">
        <f t="shared" si="5"/>
        <v>4.1578086882141157E-3</v>
      </c>
    </row>
    <row r="337" spans="1:4" x14ac:dyDescent="0.2">
      <c r="A337" s="5" t="s">
        <v>34</v>
      </c>
      <c r="B337" s="7">
        <v>0</v>
      </c>
      <c r="C337" s="7">
        <v>4.1578086882141157E-3</v>
      </c>
      <c r="D337" s="7">
        <f t="shared" si="5"/>
        <v>4.1578086882141157E-3</v>
      </c>
    </row>
    <row r="338" spans="1:4" x14ac:dyDescent="0.2">
      <c r="A338" s="5" t="s">
        <v>35</v>
      </c>
      <c r="B338" s="7">
        <v>0</v>
      </c>
      <c r="C338" s="7">
        <v>4.1578086882141157E-3</v>
      </c>
      <c r="D338" s="7">
        <f t="shared" si="5"/>
        <v>4.1578086882141157E-3</v>
      </c>
    </row>
    <row r="339" spans="1:4" x14ac:dyDescent="0.2">
      <c r="A339" s="5" t="s">
        <v>43</v>
      </c>
      <c r="B339" s="7">
        <v>0</v>
      </c>
      <c r="C339" s="7">
        <v>4.1578086882141157E-3</v>
      </c>
      <c r="D339" s="7">
        <f t="shared" si="5"/>
        <v>4.1578086882141157E-3</v>
      </c>
    </row>
    <row r="340" spans="1:4" x14ac:dyDescent="0.2">
      <c r="A340" s="5" t="s">
        <v>47</v>
      </c>
      <c r="B340" s="7">
        <v>0</v>
      </c>
      <c r="C340" s="7">
        <v>4.1578086882141157E-3</v>
      </c>
      <c r="D340" s="7">
        <f t="shared" si="5"/>
        <v>4.1578086882141157E-3</v>
      </c>
    </row>
    <row r="341" spans="1:4" x14ac:dyDescent="0.2">
      <c r="A341" s="5" t="s">
        <v>49</v>
      </c>
      <c r="B341" s="7">
        <v>0</v>
      </c>
      <c r="C341" s="7">
        <v>4.1578086882141157E-3</v>
      </c>
      <c r="D341" s="7">
        <f t="shared" si="5"/>
        <v>4.1578086882141157E-3</v>
      </c>
    </row>
    <row r="342" spans="1:4" x14ac:dyDescent="0.2">
      <c r="A342" s="5" t="s">
        <v>50</v>
      </c>
      <c r="B342" s="7">
        <v>0</v>
      </c>
      <c r="C342" s="7">
        <v>4.1578086882141157E-3</v>
      </c>
      <c r="D342" s="7">
        <f t="shared" si="5"/>
        <v>4.1578086882141157E-3</v>
      </c>
    </row>
    <row r="343" spans="1:4" x14ac:dyDescent="0.2">
      <c r="A343" s="5" t="s">
        <v>37</v>
      </c>
      <c r="B343" s="7">
        <v>0</v>
      </c>
      <c r="C343" s="7">
        <v>4.1578086882141157E-3</v>
      </c>
      <c r="D343" s="7">
        <f t="shared" si="5"/>
        <v>4.1578086882141157E-3</v>
      </c>
    </row>
    <row r="344" spans="1:4" x14ac:dyDescent="0.2">
      <c r="A344" s="5" t="s">
        <v>38</v>
      </c>
      <c r="B344" s="7">
        <v>0</v>
      </c>
      <c r="C344" s="7">
        <v>4.1578086882141157E-3</v>
      </c>
      <c r="D344" s="7">
        <f t="shared" si="5"/>
        <v>4.1578086882141157E-3</v>
      </c>
    </row>
    <row r="345" spans="1:4" x14ac:dyDescent="0.2">
      <c r="A345" s="5" t="s">
        <v>39</v>
      </c>
      <c r="B345" s="7">
        <v>0</v>
      </c>
      <c r="C345" s="7">
        <v>4.1578086882141157E-3</v>
      </c>
      <c r="D345" s="7">
        <f t="shared" si="5"/>
        <v>4.1578086882141157E-3</v>
      </c>
    </row>
    <row r="346" spans="1:4" x14ac:dyDescent="0.2">
      <c r="A346" s="5" t="s">
        <v>22</v>
      </c>
      <c r="B346" s="7">
        <v>0</v>
      </c>
      <c r="C346" s="7">
        <v>4.1578086882141157E-3</v>
      </c>
      <c r="D346" s="7">
        <f t="shared" si="5"/>
        <v>4.1578086882141157E-3</v>
      </c>
    </row>
    <row r="347" spans="1:4" x14ac:dyDescent="0.2">
      <c r="A347" s="5" t="s">
        <v>23</v>
      </c>
      <c r="B347" s="7">
        <v>0</v>
      </c>
      <c r="C347" s="7">
        <v>4.1578086882141157E-3</v>
      </c>
      <c r="D347" s="7">
        <f t="shared" si="5"/>
        <v>4.1578086882141157E-3</v>
      </c>
    </row>
    <row r="348" spans="1:4" x14ac:dyDescent="0.2">
      <c r="A348" s="5" t="s">
        <v>24</v>
      </c>
      <c r="B348" s="7">
        <v>0</v>
      </c>
      <c r="C348" s="7">
        <v>4.1578086882141157E-3</v>
      </c>
      <c r="D348" s="7">
        <f t="shared" si="5"/>
        <v>4.1578086882141157E-3</v>
      </c>
    </row>
    <row r="349" spans="1:4" x14ac:dyDescent="0.2">
      <c r="A349" s="5" t="s">
        <v>25</v>
      </c>
      <c r="B349" s="7">
        <v>0</v>
      </c>
      <c r="C349" s="7">
        <v>4.1578086882141157E-3</v>
      </c>
      <c r="D349" s="7">
        <f t="shared" si="5"/>
        <v>4.1578086882141157E-3</v>
      </c>
    </row>
    <row r="350" spans="1:4" x14ac:dyDescent="0.2">
      <c r="A350" s="5" t="s">
        <v>27</v>
      </c>
      <c r="B350" s="7">
        <v>0</v>
      </c>
      <c r="C350" s="7">
        <v>4.1578086882141157E-3</v>
      </c>
      <c r="D350" s="7">
        <f t="shared" si="5"/>
        <v>4.1578086882141157E-3</v>
      </c>
    </row>
    <row r="351" spans="1:4" x14ac:dyDescent="0.2">
      <c r="A351" s="5" t="s">
        <v>29</v>
      </c>
      <c r="B351" s="7">
        <v>0</v>
      </c>
      <c r="C351" s="7">
        <v>4.1578086882141157E-3</v>
      </c>
      <c r="D351" s="7">
        <f t="shared" si="5"/>
        <v>4.1578086882141157E-3</v>
      </c>
    </row>
    <row r="352" spans="1:4" x14ac:dyDescent="0.2">
      <c r="A352" s="5" t="s">
        <v>30</v>
      </c>
      <c r="B352" s="7">
        <v>0</v>
      </c>
      <c r="C352" s="7">
        <v>4.1578086882141157E-3</v>
      </c>
      <c r="D352" s="7">
        <f t="shared" si="5"/>
        <v>4.1578086882141157E-3</v>
      </c>
    </row>
    <row r="353" spans="1:4" x14ac:dyDescent="0.2">
      <c r="A353" s="5" t="s">
        <v>31</v>
      </c>
      <c r="B353" s="7">
        <v>0</v>
      </c>
      <c r="C353" s="7">
        <v>4.1578086882141157E-3</v>
      </c>
      <c r="D353" s="7">
        <f t="shared" si="5"/>
        <v>4.1578086882141157E-3</v>
      </c>
    </row>
    <row r="354" spans="1:4" x14ac:dyDescent="0.2">
      <c r="A354" s="5" t="s">
        <v>32</v>
      </c>
      <c r="B354" s="7">
        <v>0</v>
      </c>
      <c r="C354" s="7">
        <v>4.1578086882141157E-3</v>
      </c>
      <c r="D354" s="7">
        <f t="shared" si="5"/>
        <v>4.1578086882141157E-3</v>
      </c>
    </row>
    <row r="355" spans="1:4" x14ac:dyDescent="0.2">
      <c r="A355" s="5" t="s">
        <v>36</v>
      </c>
      <c r="B355" s="7">
        <v>0</v>
      </c>
      <c r="C355" s="7">
        <v>4.1578086882141157E-3</v>
      </c>
      <c r="D355" s="7">
        <f t="shared" si="5"/>
        <v>4.1578086882141157E-3</v>
      </c>
    </row>
    <row r="356" spans="1:4" x14ac:dyDescent="0.2">
      <c r="A356" s="5" t="s">
        <v>40</v>
      </c>
      <c r="B356" s="7">
        <v>0</v>
      </c>
      <c r="C356" s="7">
        <v>4.1578086882141157E-3</v>
      </c>
      <c r="D356" s="7">
        <f t="shared" si="5"/>
        <v>4.1578086882141157E-3</v>
      </c>
    </row>
    <row r="357" spans="1:4" x14ac:dyDescent="0.2">
      <c r="A357" s="5" t="s">
        <v>41</v>
      </c>
      <c r="B357" s="7">
        <v>0</v>
      </c>
      <c r="C357" s="7">
        <v>4.1578086882141157E-3</v>
      </c>
      <c r="D357" s="7">
        <f t="shared" si="5"/>
        <v>4.1578086882141157E-3</v>
      </c>
    </row>
    <row r="358" spans="1:4" x14ac:dyDescent="0.2">
      <c r="A358" s="5" t="s">
        <v>42</v>
      </c>
      <c r="B358" s="7">
        <v>0</v>
      </c>
      <c r="C358" s="7">
        <v>4.1578086882141157E-3</v>
      </c>
      <c r="D358" s="7">
        <f t="shared" si="5"/>
        <v>4.1578086882141157E-3</v>
      </c>
    </row>
    <row r="359" spans="1:4" x14ac:dyDescent="0.2">
      <c r="A359" s="5" t="s">
        <v>44</v>
      </c>
      <c r="B359" s="7">
        <v>0</v>
      </c>
      <c r="C359" s="7">
        <v>4.1578086882141157E-3</v>
      </c>
      <c r="D359" s="7">
        <f t="shared" si="5"/>
        <v>4.1578086882141157E-3</v>
      </c>
    </row>
    <row r="360" spans="1:4" x14ac:dyDescent="0.2">
      <c r="A360" s="5" t="s">
        <v>45</v>
      </c>
      <c r="B360" s="7">
        <v>0</v>
      </c>
      <c r="C360" s="7">
        <v>4.1578086882141157E-3</v>
      </c>
      <c r="D360" s="7">
        <f t="shared" si="5"/>
        <v>4.1578086882141157E-3</v>
      </c>
    </row>
    <row r="361" spans="1:4" x14ac:dyDescent="0.2">
      <c r="A361" s="5" t="s">
        <v>46</v>
      </c>
      <c r="B361" s="7">
        <v>0</v>
      </c>
      <c r="C361" s="7">
        <v>4.1578086882141157E-3</v>
      </c>
      <c r="D361" s="7">
        <f t="shared" si="5"/>
        <v>4.1578086882141157E-3</v>
      </c>
    </row>
    <row r="362" spans="1:4" x14ac:dyDescent="0.2">
      <c r="A362" s="5" t="s">
        <v>48</v>
      </c>
      <c r="B362" s="7">
        <v>0</v>
      </c>
      <c r="C362" s="7">
        <v>4.1578086882141157E-3</v>
      </c>
      <c r="D362" s="7">
        <f t="shared" si="5"/>
        <v>4.1578086882141157E-3</v>
      </c>
    </row>
  </sheetData>
  <sortState xmlns:xlrd2="http://schemas.microsoft.com/office/spreadsheetml/2017/richdata2" ref="A12:D362">
    <sortCondition descending="1" ref="D12:D36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CA24D-732B-42DE-8586-96E87D03A017}">
  <dimension ref="A2:D185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722</v>
      </c>
    </row>
    <row r="6" spans="1:4" x14ac:dyDescent="0.2">
      <c r="A6" s="1" t="s">
        <v>723</v>
      </c>
    </row>
    <row r="8" spans="1:4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581</v>
      </c>
      <c r="B9" s="7">
        <v>561.8549999999999</v>
      </c>
      <c r="C9" s="7">
        <v>38.4405</v>
      </c>
      <c r="D9" s="7">
        <f>SUM(B9:C9)</f>
        <v>600.29549999999995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724</v>
      </c>
      <c r="B12" s="7">
        <v>160.53</v>
      </c>
      <c r="C12" s="7">
        <v>10.988900522790553</v>
      </c>
      <c r="D12" s="7">
        <f t="shared" ref="D12:D43" si="0">SUM(B12:C12)</f>
        <v>171.51890052279055</v>
      </c>
    </row>
    <row r="13" spans="1:4" x14ac:dyDescent="0.2">
      <c r="A13" s="5" t="s">
        <v>150</v>
      </c>
      <c r="B13" s="7">
        <v>0.63702382264520896</v>
      </c>
      <c r="C13" s="7">
        <v>1.348050410878133</v>
      </c>
      <c r="D13" s="7">
        <f t="shared" si="0"/>
        <v>1.985074233523342</v>
      </c>
    </row>
    <row r="14" spans="1:4" x14ac:dyDescent="0.2">
      <c r="A14" s="5" t="s">
        <v>103</v>
      </c>
      <c r="B14" s="7">
        <v>0.63702382264520896</v>
      </c>
      <c r="C14" s="7">
        <v>0.48792442605999875</v>
      </c>
      <c r="D14" s="7">
        <f t="shared" si="0"/>
        <v>1.1249482487052078</v>
      </c>
    </row>
    <row r="15" spans="1:4" x14ac:dyDescent="0.2">
      <c r="A15" s="5" t="s">
        <v>73</v>
      </c>
      <c r="B15" s="7">
        <v>0.63702382264520896</v>
      </c>
      <c r="C15" s="7">
        <v>0.18205447332108884</v>
      </c>
      <c r="D15" s="7">
        <f t="shared" si="0"/>
        <v>0.81907829596629778</v>
      </c>
    </row>
    <row r="16" spans="1:4" x14ac:dyDescent="0.2">
      <c r="A16" s="5" t="s">
        <v>84</v>
      </c>
      <c r="B16" s="7">
        <v>0.37159716098902568</v>
      </c>
      <c r="C16" s="7">
        <v>0.4297673777753222</v>
      </c>
      <c r="D16" s="7">
        <f t="shared" si="0"/>
        <v>0.80136453876434788</v>
      </c>
    </row>
    <row r="17" spans="1:4" x14ac:dyDescent="0.2">
      <c r="A17" s="5" t="s">
        <v>151</v>
      </c>
      <c r="B17" s="7">
        <v>0.63702382264520896</v>
      </c>
      <c r="C17" s="7">
        <v>0.15730804005236199</v>
      </c>
      <c r="D17" s="7">
        <f t="shared" si="0"/>
        <v>0.79433186269757095</v>
      </c>
    </row>
    <row r="18" spans="1:4" x14ac:dyDescent="0.2">
      <c r="A18" s="5" t="s">
        <v>231</v>
      </c>
      <c r="B18" s="7">
        <v>0.63702382264520896</v>
      </c>
      <c r="C18" s="7">
        <v>0.15495727634179385</v>
      </c>
      <c r="D18" s="7">
        <f t="shared" si="0"/>
        <v>0.79198109898700286</v>
      </c>
    </row>
    <row r="19" spans="1:4" x14ac:dyDescent="0.2">
      <c r="A19" s="5" t="s">
        <v>149</v>
      </c>
      <c r="B19" s="7">
        <v>0.63702382264520896</v>
      </c>
      <c r="C19" s="7">
        <v>0.1294932680117912</v>
      </c>
      <c r="D19" s="7">
        <f t="shared" si="0"/>
        <v>0.76651709065700013</v>
      </c>
    </row>
    <row r="20" spans="1:4" x14ac:dyDescent="0.2">
      <c r="A20" s="5" t="s">
        <v>7</v>
      </c>
      <c r="B20" s="7">
        <v>0.63702382264520896</v>
      </c>
      <c r="C20" s="7">
        <v>0.12693350783325036</v>
      </c>
      <c r="D20" s="7">
        <f t="shared" si="0"/>
        <v>0.76395733047845926</v>
      </c>
    </row>
    <row r="21" spans="1:4" x14ac:dyDescent="0.2">
      <c r="A21" s="5" t="s">
        <v>55</v>
      </c>
      <c r="B21" s="7">
        <v>0.63702382264520896</v>
      </c>
      <c r="C21" s="7">
        <v>0.11001669156142327</v>
      </c>
      <c r="D21" s="7">
        <f t="shared" si="0"/>
        <v>0.7470405142066322</v>
      </c>
    </row>
    <row r="22" spans="1:4" x14ac:dyDescent="0.2">
      <c r="A22" s="5" t="s">
        <v>184</v>
      </c>
      <c r="B22" s="7">
        <v>0.63702382264520896</v>
      </c>
      <c r="C22" s="7">
        <v>0.10600944542426902</v>
      </c>
      <c r="D22" s="7">
        <f t="shared" si="0"/>
        <v>0.743033268069478</v>
      </c>
    </row>
    <row r="23" spans="1:4" x14ac:dyDescent="0.2">
      <c r="A23" s="5" t="s">
        <v>127</v>
      </c>
      <c r="B23" s="7">
        <v>0.63702382264520896</v>
      </c>
      <c r="C23" s="7">
        <v>9.7065668756912082E-2</v>
      </c>
      <c r="D23" s="7">
        <f t="shared" si="0"/>
        <v>0.73408949140212099</v>
      </c>
    </row>
    <row r="24" spans="1:4" x14ac:dyDescent="0.2">
      <c r="A24" s="5" t="s">
        <v>180</v>
      </c>
      <c r="B24" s="7">
        <v>0.63702382264520896</v>
      </c>
      <c r="C24" s="7">
        <v>9.4396977853572206E-2</v>
      </c>
      <c r="D24" s="7">
        <f t="shared" si="0"/>
        <v>0.73142080049878122</v>
      </c>
    </row>
    <row r="25" spans="1:4" x14ac:dyDescent="0.2">
      <c r="A25" s="5" t="s">
        <v>93</v>
      </c>
      <c r="B25" s="7">
        <v>0.63702382264520896</v>
      </c>
      <c r="C25" s="7">
        <v>8.3504915739373478E-2</v>
      </c>
      <c r="D25" s="7">
        <f t="shared" si="0"/>
        <v>0.72052873838458242</v>
      </c>
    </row>
    <row r="26" spans="1:4" x14ac:dyDescent="0.2">
      <c r="A26" s="5" t="s">
        <v>201</v>
      </c>
      <c r="B26" s="7">
        <v>0.63702382264520896</v>
      </c>
      <c r="C26" s="7">
        <v>8.3268141577551733E-2</v>
      </c>
      <c r="D26" s="7">
        <f t="shared" si="0"/>
        <v>0.72029196422276065</v>
      </c>
    </row>
    <row r="27" spans="1:4" x14ac:dyDescent="0.2">
      <c r="A27" s="5" t="s">
        <v>60</v>
      </c>
      <c r="B27" s="7">
        <v>0.63702382264520896</v>
      </c>
      <c r="C27" s="7">
        <v>7.9371196328266183E-2</v>
      </c>
      <c r="D27" s="7">
        <f t="shared" si="0"/>
        <v>0.71639501897347513</v>
      </c>
    </row>
    <row r="28" spans="1:4" x14ac:dyDescent="0.2">
      <c r="A28" s="5" t="s">
        <v>65</v>
      </c>
      <c r="B28" s="7">
        <v>0.63702382264520896</v>
      </c>
      <c r="C28" s="7">
        <v>7.8088949530275856E-2</v>
      </c>
      <c r="D28" s="7">
        <f t="shared" si="0"/>
        <v>0.71511277217548486</v>
      </c>
    </row>
    <row r="29" spans="1:4" x14ac:dyDescent="0.2">
      <c r="A29" s="5" t="s">
        <v>98</v>
      </c>
      <c r="B29" s="7">
        <v>0.63702382264520896</v>
      </c>
      <c r="C29" s="7">
        <v>6.6229397471082835E-2</v>
      </c>
      <c r="D29" s="7">
        <f t="shared" si="0"/>
        <v>0.70325322011629177</v>
      </c>
    </row>
    <row r="30" spans="1:4" x14ac:dyDescent="0.2">
      <c r="A30" s="5" t="s">
        <v>171</v>
      </c>
      <c r="B30" s="7">
        <v>0.63702382264520896</v>
      </c>
      <c r="C30" s="7">
        <v>6.4026339617951025E-2</v>
      </c>
      <c r="D30" s="7">
        <f t="shared" si="0"/>
        <v>0.70105016226315997</v>
      </c>
    </row>
    <row r="31" spans="1:4" x14ac:dyDescent="0.2">
      <c r="A31" s="5" t="s">
        <v>132</v>
      </c>
      <c r="B31" s="7">
        <v>0.63702382264520896</v>
      </c>
      <c r="C31" s="7">
        <v>6.0807503146898229E-2</v>
      </c>
      <c r="D31" s="7">
        <f t="shared" si="0"/>
        <v>0.69783132579210716</v>
      </c>
    </row>
    <row r="32" spans="1:4" x14ac:dyDescent="0.2">
      <c r="A32" s="5" t="s">
        <v>181</v>
      </c>
      <c r="B32" s="7">
        <v>0.63702382264520896</v>
      </c>
      <c r="C32" s="7">
        <v>5.4842378196930261E-2</v>
      </c>
      <c r="D32" s="7">
        <f t="shared" si="0"/>
        <v>0.69186620084213923</v>
      </c>
    </row>
    <row r="33" spans="1:4" x14ac:dyDescent="0.2">
      <c r="A33" s="5" t="s">
        <v>124</v>
      </c>
      <c r="B33" s="7">
        <v>0.63702382264520896</v>
      </c>
      <c r="C33" s="7">
        <v>5.3505133303723307E-2</v>
      </c>
      <c r="D33" s="7">
        <f t="shared" si="0"/>
        <v>0.69052895594893227</v>
      </c>
    </row>
    <row r="34" spans="1:4" x14ac:dyDescent="0.2">
      <c r="A34" s="5" t="s">
        <v>166</v>
      </c>
      <c r="B34" s="7">
        <v>0.63702382264520896</v>
      </c>
      <c r="C34" s="7">
        <v>5.3412973770507646E-2</v>
      </c>
      <c r="D34" s="7">
        <f t="shared" si="0"/>
        <v>0.69043679641571665</v>
      </c>
    </row>
    <row r="35" spans="1:4" x14ac:dyDescent="0.2">
      <c r="A35" s="5" t="s">
        <v>183</v>
      </c>
      <c r="B35" s="7">
        <v>0.63702382264520896</v>
      </c>
      <c r="C35" s="7">
        <v>5.2566299040852325E-2</v>
      </c>
      <c r="D35" s="7">
        <f t="shared" si="0"/>
        <v>0.68959012168606126</v>
      </c>
    </row>
    <row r="36" spans="1:4" x14ac:dyDescent="0.2">
      <c r="A36" s="5" t="s">
        <v>157</v>
      </c>
      <c r="B36" s="7">
        <v>0.63702382264520896</v>
      </c>
      <c r="C36" s="7">
        <v>5.225761437153674E-2</v>
      </c>
      <c r="D36" s="7">
        <f t="shared" si="0"/>
        <v>0.68928143701674571</v>
      </c>
    </row>
    <row r="37" spans="1:4" x14ac:dyDescent="0.2">
      <c r="A37" s="5" t="s">
        <v>254</v>
      </c>
      <c r="B37" s="7">
        <v>0.63702382264520896</v>
      </c>
      <c r="C37" s="7">
        <v>4.8709725821606237E-2</v>
      </c>
      <c r="D37" s="7">
        <f t="shared" si="0"/>
        <v>0.68573354846681522</v>
      </c>
    </row>
    <row r="38" spans="1:4" x14ac:dyDescent="0.2">
      <c r="A38" s="5" t="s">
        <v>75</v>
      </c>
      <c r="B38" s="7">
        <v>0.63702382264520896</v>
      </c>
      <c r="C38" s="7">
        <v>4.7801923779581604E-2</v>
      </c>
      <c r="D38" s="7">
        <f t="shared" si="0"/>
        <v>0.68482574642479055</v>
      </c>
    </row>
    <row r="39" spans="1:4" x14ac:dyDescent="0.2">
      <c r="A39" s="5" t="s">
        <v>175</v>
      </c>
      <c r="B39" s="7">
        <v>0.63702382264520896</v>
      </c>
      <c r="C39" s="7">
        <v>4.7315452613186378E-2</v>
      </c>
      <c r="D39" s="7">
        <f t="shared" si="0"/>
        <v>0.68433927525839533</v>
      </c>
    </row>
    <row r="40" spans="1:4" x14ac:dyDescent="0.2">
      <c r="A40" s="5" t="s">
        <v>111</v>
      </c>
      <c r="B40" s="7">
        <v>0.63702382264520896</v>
      </c>
      <c r="C40" s="7">
        <v>4.5091796003202039E-2</v>
      </c>
      <c r="D40" s="7">
        <f t="shared" si="0"/>
        <v>0.68211561864841097</v>
      </c>
    </row>
    <row r="41" spans="1:4" x14ac:dyDescent="0.2">
      <c r="A41" s="5" t="s">
        <v>121</v>
      </c>
      <c r="B41" s="7">
        <v>0.63702382264520896</v>
      </c>
      <c r="C41" s="7">
        <v>4.0128860976466091E-2</v>
      </c>
      <c r="D41" s="7">
        <f t="shared" si="0"/>
        <v>0.67715268362167502</v>
      </c>
    </row>
    <row r="42" spans="1:4" x14ac:dyDescent="0.2">
      <c r="A42" s="5" t="s">
        <v>128</v>
      </c>
      <c r="B42" s="7">
        <v>0.63702382264520896</v>
      </c>
      <c r="C42" s="7">
        <v>3.5667087776690337E-2</v>
      </c>
      <c r="D42" s="7">
        <f t="shared" si="0"/>
        <v>0.67269091042189932</v>
      </c>
    </row>
    <row r="43" spans="1:4" x14ac:dyDescent="0.2">
      <c r="A43" s="5" t="s">
        <v>161</v>
      </c>
      <c r="B43" s="7">
        <v>0.63702382264520896</v>
      </c>
      <c r="C43" s="7">
        <v>3.2396557183258054E-2</v>
      </c>
      <c r="D43" s="7">
        <f t="shared" si="0"/>
        <v>0.66942037982846703</v>
      </c>
    </row>
    <row r="44" spans="1:4" x14ac:dyDescent="0.2">
      <c r="A44" s="5" t="s">
        <v>64</v>
      </c>
      <c r="B44" s="7">
        <v>0.63702382264520896</v>
      </c>
      <c r="C44" s="7">
        <v>3.0009946944358348E-2</v>
      </c>
      <c r="D44" s="7">
        <f t="shared" ref="D44:D75" si="1">SUM(B44:C44)</f>
        <v>0.66703376958956728</v>
      </c>
    </row>
    <row r="45" spans="1:4" x14ac:dyDescent="0.2">
      <c r="A45" s="5" t="s">
        <v>186</v>
      </c>
      <c r="B45" s="7">
        <v>0.63702382264520896</v>
      </c>
      <c r="C45" s="7">
        <v>2.5934854843978263E-2</v>
      </c>
      <c r="D45" s="7">
        <f t="shared" si="1"/>
        <v>0.66295867748918724</v>
      </c>
    </row>
    <row r="46" spans="1:4" x14ac:dyDescent="0.2">
      <c r="A46" s="5" t="s">
        <v>174</v>
      </c>
      <c r="B46" s="7">
        <v>0.63702382264520896</v>
      </c>
      <c r="C46" s="7">
        <v>2.5074751502447697E-2</v>
      </c>
      <c r="D46" s="7">
        <f t="shared" si="1"/>
        <v>0.6620985741476566</v>
      </c>
    </row>
    <row r="47" spans="1:4" x14ac:dyDescent="0.2">
      <c r="A47" s="5" t="s">
        <v>165</v>
      </c>
      <c r="B47" s="7">
        <v>0.63702382264520896</v>
      </c>
      <c r="C47" s="7">
        <v>1.8635273181791867E-2</v>
      </c>
      <c r="D47" s="7">
        <f t="shared" si="1"/>
        <v>0.65565909582700077</v>
      </c>
    </row>
    <row r="48" spans="1:4" x14ac:dyDescent="0.2">
      <c r="A48" s="5" t="s">
        <v>474</v>
      </c>
      <c r="B48" s="7">
        <v>0.63702382264520896</v>
      </c>
      <c r="C48" s="7">
        <v>1.8162115255474433E-2</v>
      </c>
      <c r="D48" s="7">
        <f t="shared" si="1"/>
        <v>0.65518593790068336</v>
      </c>
    </row>
    <row r="49" spans="1:4" x14ac:dyDescent="0.2">
      <c r="A49" s="5" t="s">
        <v>190</v>
      </c>
      <c r="B49" s="7">
        <v>0.63702382264520896</v>
      </c>
      <c r="C49" s="7">
        <v>1.699400150222867E-2</v>
      </c>
      <c r="D49" s="7">
        <f t="shared" si="1"/>
        <v>0.65401782414743759</v>
      </c>
    </row>
    <row r="50" spans="1:4" x14ac:dyDescent="0.2">
      <c r="A50" s="5" t="s">
        <v>147</v>
      </c>
      <c r="B50" s="7">
        <v>0.63702382264520896</v>
      </c>
      <c r="C50" s="7">
        <v>1.4787700284978734E-2</v>
      </c>
      <c r="D50" s="7">
        <f t="shared" si="1"/>
        <v>0.65181152293018774</v>
      </c>
    </row>
    <row r="51" spans="1:4" x14ac:dyDescent="0.2">
      <c r="A51" s="5" t="s">
        <v>107</v>
      </c>
      <c r="B51" s="7">
        <v>0.63702382264520896</v>
      </c>
      <c r="C51" s="7">
        <v>1.3030163196474253E-2</v>
      </c>
      <c r="D51" s="7">
        <f t="shared" si="1"/>
        <v>0.65005398584168317</v>
      </c>
    </row>
    <row r="52" spans="1:4" x14ac:dyDescent="0.2">
      <c r="A52" s="5" t="s">
        <v>110</v>
      </c>
      <c r="B52" s="7">
        <v>0.63702382264520896</v>
      </c>
      <c r="C52" s="7">
        <v>1.3030163196474253E-2</v>
      </c>
      <c r="D52" s="7">
        <f t="shared" si="1"/>
        <v>0.65005398584168317</v>
      </c>
    </row>
    <row r="53" spans="1:4" x14ac:dyDescent="0.2">
      <c r="A53" s="5" t="s">
        <v>188</v>
      </c>
      <c r="B53" s="7">
        <v>0.63702382264520896</v>
      </c>
      <c r="C53" s="7">
        <v>1.216670157388724E-2</v>
      </c>
      <c r="D53" s="7">
        <f t="shared" si="1"/>
        <v>0.64919052421909618</v>
      </c>
    </row>
    <row r="54" spans="1:4" x14ac:dyDescent="0.2">
      <c r="A54" s="5" t="s">
        <v>21</v>
      </c>
      <c r="B54" s="7">
        <v>0.63702382264520896</v>
      </c>
      <c r="C54" s="7">
        <v>9.1334999449072495E-3</v>
      </c>
      <c r="D54" s="7">
        <f t="shared" si="1"/>
        <v>0.64615732259011616</v>
      </c>
    </row>
    <row r="55" spans="1:4" x14ac:dyDescent="0.2">
      <c r="A55" s="5" t="s">
        <v>160</v>
      </c>
      <c r="B55" s="7">
        <v>0.63702382264520896</v>
      </c>
      <c r="C55" s="7">
        <v>8.9619717752228278E-3</v>
      </c>
      <c r="D55" s="7">
        <f t="shared" si="1"/>
        <v>0.6459857944204318</v>
      </c>
    </row>
    <row r="56" spans="1:4" x14ac:dyDescent="0.2">
      <c r="A56" s="5" t="s">
        <v>194</v>
      </c>
      <c r="B56" s="7">
        <v>0.63702382264520896</v>
      </c>
      <c r="C56" s="7">
        <v>8.9619717752228278E-3</v>
      </c>
      <c r="D56" s="7">
        <f t="shared" si="1"/>
        <v>0.6459857944204318</v>
      </c>
    </row>
    <row r="57" spans="1:4" x14ac:dyDescent="0.2">
      <c r="A57" s="5" t="s">
        <v>247</v>
      </c>
      <c r="B57" s="7">
        <v>0.63702382264520896</v>
      </c>
      <c r="C57" s="7">
        <v>7.7207067709677947E-3</v>
      </c>
      <c r="D57" s="7">
        <f t="shared" si="1"/>
        <v>0.64474452941617677</v>
      </c>
    </row>
    <row r="58" spans="1:4" x14ac:dyDescent="0.2">
      <c r="A58" s="5" t="s">
        <v>191</v>
      </c>
      <c r="B58" s="7">
        <v>0.63702382264520896</v>
      </c>
      <c r="C58" s="7">
        <v>7.1020859832624742E-3</v>
      </c>
      <c r="D58" s="7">
        <f t="shared" si="1"/>
        <v>0.64412590862847141</v>
      </c>
    </row>
    <row r="59" spans="1:4" x14ac:dyDescent="0.2">
      <c r="A59" s="5" t="s">
        <v>162</v>
      </c>
      <c r="B59" s="7">
        <v>0.63702382264520896</v>
      </c>
      <c r="C59" s="7">
        <v>5.6518610003222598E-3</v>
      </c>
      <c r="D59" s="7">
        <f t="shared" si="1"/>
        <v>0.64267568364553118</v>
      </c>
    </row>
    <row r="60" spans="1:4" x14ac:dyDescent="0.2">
      <c r="A60" s="5" t="s">
        <v>202</v>
      </c>
      <c r="B60" s="7">
        <v>0.63702382264520896</v>
      </c>
      <c r="C60" s="7">
        <v>4.7374312296874083E-3</v>
      </c>
      <c r="D60" s="7">
        <f t="shared" si="1"/>
        <v>0.64176125387489635</v>
      </c>
    </row>
    <row r="61" spans="1:4" x14ac:dyDescent="0.2">
      <c r="A61" s="5" t="s">
        <v>189</v>
      </c>
      <c r="B61" s="7">
        <v>0.63702382264520896</v>
      </c>
      <c r="C61" s="7">
        <v>4.7109933243535173E-3</v>
      </c>
      <c r="D61" s="7">
        <f t="shared" si="1"/>
        <v>0.6417348159695625</v>
      </c>
    </row>
    <row r="62" spans="1:4" x14ac:dyDescent="0.2">
      <c r="A62" s="5" t="s">
        <v>232</v>
      </c>
      <c r="B62" s="7">
        <v>0.63702382264520896</v>
      </c>
      <c r="C62" s="7">
        <v>3.8603533854838974E-3</v>
      </c>
      <c r="D62" s="7">
        <f t="shared" si="1"/>
        <v>0.64088417603069281</v>
      </c>
    </row>
    <row r="63" spans="1:4" x14ac:dyDescent="0.2">
      <c r="A63" s="5" t="s">
        <v>178</v>
      </c>
      <c r="B63" s="7">
        <v>0.63702382264520896</v>
      </c>
      <c r="C63" s="7">
        <v>9.5687049465122218E-4</v>
      </c>
      <c r="D63" s="7">
        <f t="shared" si="1"/>
        <v>0.63798069313986017</v>
      </c>
    </row>
    <row r="64" spans="1:4" x14ac:dyDescent="0.2">
      <c r="A64" s="5" t="s">
        <v>251</v>
      </c>
      <c r="B64" s="7">
        <v>0.63702382264520896</v>
      </c>
      <c r="C64" s="7">
        <v>8.7214739374588928E-4</v>
      </c>
      <c r="D64" s="7">
        <f t="shared" si="1"/>
        <v>0.63789597003895482</v>
      </c>
    </row>
    <row r="65" spans="1:4" x14ac:dyDescent="0.2">
      <c r="A65" s="5" t="s">
        <v>66</v>
      </c>
      <c r="B65" s="7">
        <v>0.63702382264520896</v>
      </c>
      <c r="C65" s="7">
        <v>6.4198558206624847E-4</v>
      </c>
      <c r="D65" s="7">
        <f t="shared" si="1"/>
        <v>0.63766580822727525</v>
      </c>
    </row>
    <row r="66" spans="1:4" x14ac:dyDescent="0.2">
      <c r="A66" s="5" t="s">
        <v>233</v>
      </c>
      <c r="B66" s="7">
        <v>0.63702382264520896</v>
      </c>
      <c r="C66" s="7">
        <v>3.5065639966984618E-4</v>
      </c>
      <c r="D66" s="7">
        <f t="shared" si="1"/>
        <v>0.63737447904487876</v>
      </c>
    </row>
    <row r="67" spans="1:4" x14ac:dyDescent="0.2">
      <c r="A67" s="5" t="s">
        <v>205</v>
      </c>
      <c r="B67" s="7">
        <v>0.63702382264520896</v>
      </c>
      <c r="C67" s="7">
        <v>3.1602824755146982E-4</v>
      </c>
      <c r="D67" s="7">
        <f t="shared" si="1"/>
        <v>0.63733985089276046</v>
      </c>
    </row>
    <row r="68" spans="1:4" x14ac:dyDescent="0.2">
      <c r="A68" s="5" t="s">
        <v>172</v>
      </c>
      <c r="B68" s="7">
        <v>0.63702382264520896</v>
      </c>
      <c r="C68" s="7">
        <v>2.215388515680863E-4</v>
      </c>
      <c r="D68" s="7">
        <f t="shared" si="1"/>
        <v>0.63724536149677702</v>
      </c>
    </row>
    <row r="69" spans="1:4" x14ac:dyDescent="0.2">
      <c r="A69" s="5" t="s">
        <v>197</v>
      </c>
      <c r="B69" s="7">
        <v>0.63702382264520896</v>
      </c>
      <c r="C69" s="7">
        <v>1.5738717495536106E-4</v>
      </c>
      <c r="D69" s="7">
        <f t="shared" si="1"/>
        <v>0.63718120982016435</v>
      </c>
    </row>
    <row r="70" spans="1:4" x14ac:dyDescent="0.2">
      <c r="A70" s="5" t="s">
        <v>182</v>
      </c>
      <c r="B70" s="7">
        <v>0.63702382264520896</v>
      </c>
      <c r="C70" s="7">
        <v>9.5132456574831965E-6</v>
      </c>
      <c r="D70" s="7">
        <f t="shared" si="1"/>
        <v>0.63703333589086641</v>
      </c>
    </row>
    <row r="71" spans="1:4" x14ac:dyDescent="0.2">
      <c r="A71" s="5" t="s">
        <v>279</v>
      </c>
      <c r="B71" s="7">
        <v>0.63702382264520896</v>
      </c>
      <c r="C71" s="7">
        <v>0</v>
      </c>
      <c r="D71" s="7">
        <f t="shared" si="1"/>
        <v>0.63702382264520896</v>
      </c>
    </row>
    <row r="72" spans="1:4" x14ac:dyDescent="0.2">
      <c r="A72" s="5" t="s">
        <v>281</v>
      </c>
      <c r="B72" s="7">
        <v>0.63702382264520896</v>
      </c>
      <c r="C72" s="7">
        <v>0</v>
      </c>
      <c r="D72" s="7">
        <f t="shared" si="1"/>
        <v>0.63702382264520896</v>
      </c>
    </row>
    <row r="73" spans="1:4" x14ac:dyDescent="0.2">
      <c r="A73" s="5" t="s">
        <v>5</v>
      </c>
      <c r="B73" s="7">
        <v>0.63702382264520896</v>
      </c>
      <c r="C73" s="7">
        <v>0</v>
      </c>
      <c r="D73" s="7">
        <f t="shared" si="1"/>
        <v>0.63702382264520896</v>
      </c>
    </row>
    <row r="74" spans="1:4" x14ac:dyDescent="0.2">
      <c r="A74" s="5" t="s">
        <v>282</v>
      </c>
      <c r="B74" s="7">
        <v>0.63702382264520896</v>
      </c>
      <c r="C74" s="7">
        <v>0</v>
      </c>
      <c r="D74" s="7">
        <f t="shared" si="1"/>
        <v>0.63702382264520896</v>
      </c>
    </row>
    <row r="75" spans="1:4" x14ac:dyDescent="0.2">
      <c r="A75" s="5" t="s">
        <v>8</v>
      </c>
      <c r="B75" s="7">
        <v>0.63702382264520896</v>
      </c>
      <c r="C75" s="7">
        <v>0</v>
      </c>
      <c r="D75" s="7">
        <f t="shared" si="1"/>
        <v>0.63702382264520896</v>
      </c>
    </row>
    <row r="76" spans="1:4" x14ac:dyDescent="0.2">
      <c r="A76" s="5" t="s">
        <v>198</v>
      </c>
      <c r="B76" s="7">
        <v>0.63702382264520896</v>
      </c>
      <c r="C76" s="7">
        <v>0</v>
      </c>
      <c r="D76" s="7">
        <f t="shared" ref="D76:D107" si="2">SUM(B76:C76)</f>
        <v>0.63702382264520896</v>
      </c>
    </row>
    <row r="77" spans="1:4" x14ac:dyDescent="0.2">
      <c r="A77" s="5" t="s">
        <v>283</v>
      </c>
      <c r="B77" s="7">
        <v>0.63702382264520896</v>
      </c>
      <c r="C77" s="7">
        <v>0</v>
      </c>
      <c r="D77" s="7">
        <f t="shared" si="2"/>
        <v>0.63702382264520896</v>
      </c>
    </row>
    <row r="78" spans="1:4" x14ac:dyDescent="0.2">
      <c r="A78" s="5" t="s">
        <v>253</v>
      </c>
      <c r="B78" s="7">
        <v>0.63702382264520896</v>
      </c>
      <c r="C78" s="7">
        <v>0</v>
      </c>
      <c r="D78" s="7">
        <f t="shared" si="2"/>
        <v>0.63702382264520896</v>
      </c>
    </row>
    <row r="79" spans="1:4" x14ac:dyDescent="0.2">
      <c r="A79" s="5" t="s">
        <v>284</v>
      </c>
      <c r="B79" s="7">
        <v>0.63702382264520896</v>
      </c>
      <c r="C79" s="7">
        <v>0</v>
      </c>
      <c r="D79" s="7">
        <f t="shared" si="2"/>
        <v>0.63702382264520896</v>
      </c>
    </row>
    <row r="80" spans="1:4" x14ac:dyDescent="0.2">
      <c r="A80" s="5" t="s">
        <v>285</v>
      </c>
      <c r="B80" s="7">
        <v>0.63702382264520896</v>
      </c>
      <c r="C80" s="7">
        <v>0</v>
      </c>
      <c r="D80" s="7">
        <f t="shared" si="2"/>
        <v>0.63702382264520896</v>
      </c>
    </row>
    <row r="81" spans="1:4" x14ac:dyDescent="0.2">
      <c r="A81" s="5" t="s">
        <v>286</v>
      </c>
      <c r="B81" s="7">
        <v>0.63702382264520896</v>
      </c>
      <c r="C81" s="7">
        <v>0</v>
      </c>
      <c r="D81" s="7">
        <f t="shared" si="2"/>
        <v>0.63702382264520896</v>
      </c>
    </row>
    <row r="82" spans="1:4" x14ac:dyDescent="0.2">
      <c r="A82" s="5" t="s">
        <v>464</v>
      </c>
      <c r="B82" s="7">
        <v>0.63702382264520896</v>
      </c>
      <c r="C82" s="7">
        <v>0</v>
      </c>
      <c r="D82" s="7">
        <f t="shared" si="2"/>
        <v>0.63702382264520896</v>
      </c>
    </row>
    <row r="83" spans="1:4" x14ac:dyDescent="0.2">
      <c r="A83" s="5" t="s">
        <v>287</v>
      </c>
      <c r="B83" s="7">
        <v>0.63702382264520896</v>
      </c>
      <c r="C83" s="7">
        <v>0</v>
      </c>
      <c r="D83" s="7">
        <f t="shared" si="2"/>
        <v>0.63702382264520896</v>
      </c>
    </row>
    <row r="84" spans="1:4" x14ac:dyDescent="0.2">
      <c r="A84" s="5" t="s">
        <v>288</v>
      </c>
      <c r="B84" s="7">
        <v>0.63702382264520896</v>
      </c>
      <c r="C84" s="7">
        <v>0</v>
      </c>
      <c r="D84" s="7">
        <f t="shared" si="2"/>
        <v>0.63702382264520896</v>
      </c>
    </row>
    <row r="85" spans="1:4" x14ac:dyDescent="0.2">
      <c r="A85" s="5" t="s">
        <v>298</v>
      </c>
      <c r="B85" s="7">
        <v>0.63702382264520896</v>
      </c>
      <c r="C85" s="7">
        <v>0</v>
      </c>
      <c r="D85" s="7">
        <f t="shared" si="2"/>
        <v>0.63702382264520896</v>
      </c>
    </row>
    <row r="86" spans="1:4" x14ac:dyDescent="0.2">
      <c r="A86" s="5" t="s">
        <v>289</v>
      </c>
      <c r="B86" s="7">
        <v>0.63702382264520896</v>
      </c>
      <c r="C86" s="7">
        <v>0</v>
      </c>
      <c r="D86" s="7">
        <f t="shared" si="2"/>
        <v>0.63702382264520896</v>
      </c>
    </row>
    <row r="87" spans="1:4" x14ac:dyDescent="0.2">
      <c r="A87" s="5" t="s">
        <v>290</v>
      </c>
      <c r="B87" s="7">
        <v>0.63702382264520896</v>
      </c>
      <c r="C87" s="7">
        <v>0</v>
      </c>
      <c r="D87" s="7">
        <f t="shared" si="2"/>
        <v>0.63702382264520896</v>
      </c>
    </row>
    <row r="88" spans="1:4" x14ac:dyDescent="0.2">
      <c r="A88" s="5" t="s">
        <v>291</v>
      </c>
      <c r="B88" s="7">
        <v>0.63702382264520896</v>
      </c>
      <c r="C88" s="7">
        <v>0</v>
      </c>
      <c r="D88" s="7">
        <f t="shared" si="2"/>
        <v>0.63702382264520896</v>
      </c>
    </row>
    <row r="89" spans="1:4" x14ac:dyDescent="0.2">
      <c r="A89" s="5" t="s">
        <v>78</v>
      </c>
      <c r="B89" s="7">
        <v>0.63702382264520896</v>
      </c>
      <c r="C89" s="7">
        <v>0</v>
      </c>
      <c r="D89" s="7">
        <f t="shared" si="2"/>
        <v>0.63702382264520896</v>
      </c>
    </row>
    <row r="90" spans="1:4" x14ac:dyDescent="0.2">
      <c r="A90" s="5" t="s">
        <v>293</v>
      </c>
      <c r="B90" s="7">
        <v>0.63702382264520896</v>
      </c>
      <c r="C90" s="7">
        <v>0</v>
      </c>
      <c r="D90" s="7">
        <f t="shared" si="2"/>
        <v>0.63702382264520896</v>
      </c>
    </row>
    <row r="91" spans="1:4" x14ac:dyDescent="0.2">
      <c r="A91" s="5" t="s">
        <v>294</v>
      </c>
      <c r="B91" s="7">
        <v>0.63702382264520896</v>
      </c>
      <c r="C91" s="7">
        <v>0</v>
      </c>
      <c r="D91" s="7">
        <f t="shared" si="2"/>
        <v>0.63702382264520896</v>
      </c>
    </row>
    <row r="92" spans="1:4" x14ac:dyDescent="0.2">
      <c r="A92" s="5" t="s">
        <v>81</v>
      </c>
      <c r="B92" s="7">
        <v>0.63702382264520896</v>
      </c>
      <c r="C92" s="7">
        <v>0</v>
      </c>
      <c r="D92" s="7">
        <f t="shared" si="2"/>
        <v>0.63702382264520896</v>
      </c>
    </row>
    <row r="93" spans="1:4" x14ac:dyDescent="0.2">
      <c r="A93" s="5" t="s">
        <v>243</v>
      </c>
      <c r="B93" s="7">
        <v>0.63702382264520896</v>
      </c>
      <c r="C93" s="7">
        <v>0</v>
      </c>
      <c r="D93" s="7">
        <f t="shared" si="2"/>
        <v>0.63702382264520896</v>
      </c>
    </row>
    <row r="94" spans="1:4" x14ac:dyDescent="0.2">
      <c r="A94" s="5" t="s">
        <v>204</v>
      </c>
      <c r="B94" s="7">
        <v>0.63702382264520896</v>
      </c>
      <c r="C94" s="7">
        <v>0</v>
      </c>
      <c r="D94" s="7">
        <f t="shared" si="2"/>
        <v>0.63702382264520896</v>
      </c>
    </row>
    <row r="95" spans="1:4" x14ac:dyDescent="0.2">
      <c r="A95" s="5" t="s">
        <v>11</v>
      </c>
      <c r="B95" s="7">
        <v>0.63702382264520896</v>
      </c>
      <c r="C95" s="7">
        <v>0</v>
      </c>
      <c r="D95" s="7">
        <f t="shared" si="2"/>
        <v>0.63702382264520896</v>
      </c>
    </row>
    <row r="96" spans="1:4" x14ac:dyDescent="0.2">
      <c r="A96" s="5" t="s">
        <v>248</v>
      </c>
      <c r="B96" s="7">
        <v>0.63702382264520896</v>
      </c>
      <c r="C96" s="7">
        <v>0</v>
      </c>
      <c r="D96" s="7">
        <f t="shared" si="2"/>
        <v>0.63702382264520896</v>
      </c>
    </row>
    <row r="97" spans="1:4" x14ac:dyDescent="0.2">
      <c r="A97" s="5" t="s">
        <v>159</v>
      </c>
      <c r="B97" s="7">
        <v>0.63702382264520896</v>
      </c>
      <c r="C97" s="7">
        <v>0</v>
      </c>
      <c r="D97" s="7">
        <f t="shared" si="2"/>
        <v>0.63702382264520896</v>
      </c>
    </row>
    <row r="98" spans="1:4" x14ac:dyDescent="0.2">
      <c r="A98" s="5" t="s">
        <v>20</v>
      </c>
      <c r="B98" s="7">
        <v>0.63702382264520896</v>
      </c>
      <c r="C98" s="7">
        <v>0</v>
      </c>
      <c r="D98" s="7">
        <f t="shared" si="2"/>
        <v>0.63702382264520896</v>
      </c>
    </row>
    <row r="99" spans="1:4" x14ac:dyDescent="0.2">
      <c r="A99" s="5" t="s">
        <v>68</v>
      </c>
      <c r="B99" s="7">
        <v>0.63702382264520896</v>
      </c>
      <c r="C99" s="7">
        <v>0</v>
      </c>
      <c r="D99" s="7">
        <f t="shared" si="2"/>
        <v>0.63702382264520896</v>
      </c>
    </row>
    <row r="100" spans="1:4" x14ac:dyDescent="0.2">
      <c r="A100" s="5" t="s">
        <v>236</v>
      </c>
      <c r="B100" s="7">
        <v>0.63702382264520896</v>
      </c>
      <c r="C100" s="7">
        <v>0</v>
      </c>
      <c r="D100" s="7">
        <f t="shared" si="2"/>
        <v>0.63702382264520896</v>
      </c>
    </row>
    <row r="101" spans="1:4" x14ac:dyDescent="0.2">
      <c r="A101" s="5" t="s">
        <v>51</v>
      </c>
      <c r="B101" s="7">
        <v>0.63702382264520896</v>
      </c>
      <c r="C101" s="7">
        <v>0</v>
      </c>
      <c r="D101" s="7">
        <f t="shared" si="2"/>
        <v>0.63702382264520896</v>
      </c>
    </row>
    <row r="102" spans="1:4" x14ac:dyDescent="0.2">
      <c r="A102" s="5" t="s">
        <v>146</v>
      </c>
      <c r="B102" s="7">
        <v>0.63702382264520896</v>
      </c>
      <c r="C102" s="7">
        <v>0</v>
      </c>
      <c r="D102" s="7">
        <f t="shared" si="2"/>
        <v>0.63702382264520896</v>
      </c>
    </row>
    <row r="103" spans="1:4" x14ac:dyDescent="0.2">
      <c r="A103" s="5" t="s">
        <v>177</v>
      </c>
      <c r="B103" s="7">
        <v>0.63702382264520896</v>
      </c>
      <c r="C103" s="7">
        <v>0</v>
      </c>
      <c r="D103" s="7">
        <f t="shared" si="2"/>
        <v>0.63702382264520896</v>
      </c>
    </row>
    <row r="104" spans="1:4" x14ac:dyDescent="0.2">
      <c r="A104" s="5" t="s">
        <v>179</v>
      </c>
      <c r="B104" s="7">
        <v>0.63702382264520896</v>
      </c>
      <c r="C104" s="7">
        <v>0</v>
      </c>
      <c r="D104" s="7">
        <f t="shared" si="2"/>
        <v>0.63702382264520896</v>
      </c>
    </row>
    <row r="105" spans="1:4" x14ac:dyDescent="0.2">
      <c r="A105" s="5" t="s">
        <v>239</v>
      </c>
      <c r="B105" s="7">
        <v>0.63702382264520896</v>
      </c>
      <c r="C105" s="7">
        <v>0</v>
      </c>
      <c r="D105" s="7">
        <f t="shared" si="2"/>
        <v>0.63702382264520896</v>
      </c>
    </row>
    <row r="106" spans="1:4" x14ac:dyDescent="0.2">
      <c r="A106" s="5" t="s">
        <v>240</v>
      </c>
      <c r="B106" s="7">
        <v>0.63702382264520896</v>
      </c>
      <c r="C106" s="7">
        <v>0</v>
      </c>
      <c r="D106" s="7">
        <f t="shared" si="2"/>
        <v>0.63702382264520896</v>
      </c>
    </row>
    <row r="107" spans="1:4" x14ac:dyDescent="0.2">
      <c r="A107" s="5" t="s">
        <v>13</v>
      </c>
      <c r="B107" s="7">
        <v>0.63702382264520896</v>
      </c>
      <c r="C107" s="7">
        <v>0</v>
      </c>
      <c r="D107" s="7">
        <f t="shared" si="2"/>
        <v>0.63702382264520896</v>
      </c>
    </row>
    <row r="108" spans="1:4" x14ac:dyDescent="0.2">
      <c r="A108" s="5" t="s">
        <v>18</v>
      </c>
      <c r="B108" s="7">
        <v>0.63702382264520896</v>
      </c>
      <c r="C108" s="7">
        <v>0</v>
      </c>
      <c r="D108" s="7">
        <f t="shared" ref="D108:D139" si="3">SUM(B108:C108)</f>
        <v>0.63702382264520896</v>
      </c>
    </row>
    <row r="109" spans="1:4" x14ac:dyDescent="0.2">
      <c r="A109" s="5" t="s">
        <v>200</v>
      </c>
      <c r="B109" s="7">
        <v>0.63702382264520896</v>
      </c>
      <c r="C109" s="7">
        <v>0</v>
      </c>
      <c r="D109" s="7">
        <f t="shared" si="3"/>
        <v>0.63702382264520896</v>
      </c>
    </row>
    <row r="110" spans="1:4" x14ac:dyDescent="0.2">
      <c r="A110" s="5" t="s">
        <v>54</v>
      </c>
      <c r="B110" s="7">
        <v>0.63702382264520896</v>
      </c>
      <c r="C110" s="7">
        <v>0</v>
      </c>
      <c r="D110" s="7">
        <f t="shared" si="3"/>
        <v>0.63702382264520896</v>
      </c>
    </row>
    <row r="111" spans="1:4" x14ac:dyDescent="0.2">
      <c r="A111" s="5" t="s">
        <v>154</v>
      </c>
      <c r="B111" s="7">
        <v>0.63702382264520896</v>
      </c>
      <c r="C111" s="7">
        <v>0</v>
      </c>
      <c r="D111" s="7">
        <f t="shared" si="3"/>
        <v>0.63702382264520896</v>
      </c>
    </row>
    <row r="112" spans="1:4" x14ac:dyDescent="0.2">
      <c r="A112" s="5" t="s">
        <v>155</v>
      </c>
      <c r="B112" s="7">
        <v>0.63702382264520896</v>
      </c>
      <c r="C112" s="7">
        <v>0</v>
      </c>
      <c r="D112" s="7">
        <f t="shared" si="3"/>
        <v>0.63702382264520896</v>
      </c>
    </row>
    <row r="113" spans="1:4" x14ac:dyDescent="0.2">
      <c r="A113" s="5" t="s">
        <v>192</v>
      </c>
      <c r="B113" s="7">
        <v>0.63702382264520896</v>
      </c>
      <c r="C113" s="7">
        <v>0</v>
      </c>
      <c r="D113" s="7">
        <f t="shared" si="3"/>
        <v>0.63702382264520896</v>
      </c>
    </row>
    <row r="114" spans="1:4" x14ac:dyDescent="0.2">
      <c r="A114" s="5" t="s">
        <v>295</v>
      </c>
      <c r="B114" s="7">
        <v>0.63702382264520896</v>
      </c>
      <c r="C114" s="7">
        <v>0</v>
      </c>
      <c r="D114" s="7">
        <f t="shared" si="3"/>
        <v>0.63702382264520896</v>
      </c>
    </row>
    <row r="115" spans="1:4" x14ac:dyDescent="0.2">
      <c r="A115" s="5" t="s">
        <v>148</v>
      </c>
      <c r="B115" s="7">
        <v>0.63702382264520896</v>
      </c>
      <c r="C115" s="7">
        <v>0</v>
      </c>
      <c r="D115" s="7">
        <f t="shared" si="3"/>
        <v>0.63702382264520896</v>
      </c>
    </row>
    <row r="116" spans="1:4" x14ac:dyDescent="0.2">
      <c r="A116" s="5" t="s">
        <v>152</v>
      </c>
      <c r="B116" s="7">
        <v>0.63702382264520896</v>
      </c>
      <c r="C116" s="7">
        <v>0</v>
      </c>
      <c r="D116" s="7">
        <f t="shared" si="3"/>
        <v>0.63702382264520896</v>
      </c>
    </row>
    <row r="117" spans="1:4" x14ac:dyDescent="0.2">
      <c r="A117" s="5" t="s">
        <v>153</v>
      </c>
      <c r="B117" s="7">
        <v>0.63702382264520896</v>
      </c>
      <c r="C117" s="7">
        <v>0</v>
      </c>
      <c r="D117" s="7">
        <f t="shared" si="3"/>
        <v>0.63702382264520896</v>
      </c>
    </row>
    <row r="118" spans="1:4" x14ac:dyDescent="0.2">
      <c r="A118" s="5" t="s">
        <v>156</v>
      </c>
      <c r="B118" s="7">
        <v>0.63702382264520896</v>
      </c>
      <c r="C118" s="7">
        <v>0</v>
      </c>
      <c r="D118" s="7">
        <f t="shared" si="3"/>
        <v>0.63702382264520896</v>
      </c>
    </row>
    <row r="119" spans="1:4" x14ac:dyDescent="0.2">
      <c r="A119" s="5" t="s">
        <v>158</v>
      </c>
      <c r="B119" s="7">
        <v>0.63702382264520896</v>
      </c>
      <c r="C119" s="7">
        <v>0</v>
      </c>
      <c r="D119" s="7">
        <f t="shared" si="3"/>
        <v>0.63702382264520896</v>
      </c>
    </row>
    <row r="120" spans="1:4" x14ac:dyDescent="0.2">
      <c r="A120" s="5" t="s">
        <v>14</v>
      </c>
      <c r="B120" s="7">
        <v>0.63702382264520896</v>
      </c>
      <c r="C120" s="7">
        <v>0</v>
      </c>
      <c r="D120" s="7">
        <f t="shared" si="3"/>
        <v>0.63702382264520896</v>
      </c>
    </row>
    <row r="121" spans="1:4" x14ac:dyDescent="0.2">
      <c r="A121" s="5" t="s">
        <v>19</v>
      </c>
      <c r="B121" s="7">
        <v>0.63702382264520896</v>
      </c>
      <c r="C121" s="7">
        <v>0</v>
      </c>
      <c r="D121" s="7">
        <f t="shared" si="3"/>
        <v>0.63702382264520896</v>
      </c>
    </row>
    <row r="122" spans="1:4" x14ac:dyDescent="0.2">
      <c r="A122" s="5" t="s">
        <v>193</v>
      </c>
      <c r="B122" s="7">
        <v>0.63702382264520896</v>
      </c>
      <c r="C122" s="7">
        <v>0</v>
      </c>
      <c r="D122" s="7">
        <f t="shared" si="3"/>
        <v>0.63702382264520896</v>
      </c>
    </row>
    <row r="123" spans="1:4" x14ac:dyDescent="0.2">
      <c r="A123" s="5" t="s">
        <v>143</v>
      </c>
      <c r="B123" s="7">
        <v>0.63702382264520896</v>
      </c>
      <c r="C123" s="7">
        <v>0</v>
      </c>
      <c r="D123" s="7">
        <f t="shared" si="3"/>
        <v>0.63702382264520896</v>
      </c>
    </row>
    <row r="124" spans="1:4" x14ac:dyDescent="0.2">
      <c r="A124" s="5" t="s">
        <v>467</v>
      </c>
      <c r="B124" s="7">
        <v>0.63702382264520896</v>
      </c>
      <c r="C124" s="7">
        <v>0</v>
      </c>
      <c r="D124" s="7">
        <f t="shared" si="3"/>
        <v>0.63702382264520896</v>
      </c>
    </row>
    <row r="125" spans="1:4" x14ac:dyDescent="0.2">
      <c r="A125" s="5" t="s">
        <v>12</v>
      </c>
      <c r="B125" s="7">
        <v>0.37159716098902568</v>
      </c>
      <c r="C125" s="7">
        <v>0.17934650946509942</v>
      </c>
      <c r="D125" s="7">
        <f t="shared" si="3"/>
        <v>0.55094367045412507</v>
      </c>
    </row>
    <row r="126" spans="1:4" x14ac:dyDescent="0.2">
      <c r="A126" s="5" t="s">
        <v>420</v>
      </c>
      <c r="B126" s="7">
        <v>0.48470635615398755</v>
      </c>
      <c r="C126" s="7">
        <v>0</v>
      </c>
      <c r="D126" s="7">
        <f t="shared" si="3"/>
        <v>0.48470635615398755</v>
      </c>
    </row>
    <row r="127" spans="1:4" x14ac:dyDescent="0.2">
      <c r="A127" s="5" t="s">
        <v>173</v>
      </c>
      <c r="B127" s="7">
        <v>0.37159716098902568</v>
      </c>
      <c r="C127" s="7">
        <v>6.8593683030549732E-2</v>
      </c>
      <c r="D127" s="7">
        <f t="shared" si="3"/>
        <v>0.44019084401957542</v>
      </c>
    </row>
    <row r="128" spans="1:4" x14ac:dyDescent="0.2">
      <c r="A128" s="5" t="s">
        <v>199</v>
      </c>
      <c r="B128" s="7">
        <v>0.37159716098902568</v>
      </c>
      <c r="C128" s="7">
        <v>5.5115898820177166E-2</v>
      </c>
      <c r="D128" s="7">
        <f t="shared" si="3"/>
        <v>0.42671305980920282</v>
      </c>
    </row>
    <row r="129" spans="1:4" x14ac:dyDescent="0.2">
      <c r="A129" s="5" t="s">
        <v>74</v>
      </c>
      <c r="B129" s="7">
        <v>0.37159716098902568</v>
      </c>
      <c r="C129" s="7">
        <v>4.7491077587068067E-2</v>
      </c>
      <c r="D129" s="7">
        <f t="shared" si="3"/>
        <v>0.41908823857609373</v>
      </c>
    </row>
    <row r="130" spans="1:4" x14ac:dyDescent="0.2">
      <c r="A130" s="5" t="s">
        <v>56</v>
      </c>
      <c r="B130" s="7">
        <v>0.37159716098902568</v>
      </c>
      <c r="C130" s="7">
        <v>3.754097527900916E-2</v>
      </c>
      <c r="D130" s="7">
        <f t="shared" si="3"/>
        <v>0.40913813626803486</v>
      </c>
    </row>
    <row r="131" spans="1:4" x14ac:dyDescent="0.2">
      <c r="A131" s="5" t="s">
        <v>102</v>
      </c>
      <c r="B131" s="7">
        <v>0.37159716098902568</v>
      </c>
      <c r="C131" s="7">
        <v>2.4490240228425348E-2</v>
      </c>
      <c r="D131" s="7">
        <f t="shared" si="3"/>
        <v>0.39608740121745101</v>
      </c>
    </row>
    <row r="132" spans="1:4" x14ac:dyDescent="0.2">
      <c r="A132" s="5" t="s">
        <v>185</v>
      </c>
      <c r="B132" s="7">
        <v>0.37159716098902568</v>
      </c>
      <c r="C132" s="7">
        <v>1.8611812522307588E-2</v>
      </c>
      <c r="D132" s="7">
        <f t="shared" si="3"/>
        <v>0.39020897351133327</v>
      </c>
    </row>
    <row r="133" spans="1:4" x14ac:dyDescent="0.2">
      <c r="A133" s="5" t="s">
        <v>242</v>
      </c>
      <c r="B133" s="7">
        <v>0.37159716098902568</v>
      </c>
      <c r="C133" s="7">
        <v>1.8010622210861259E-2</v>
      </c>
      <c r="D133" s="7">
        <f t="shared" si="3"/>
        <v>0.38960778319988693</v>
      </c>
    </row>
    <row r="134" spans="1:4" x14ac:dyDescent="0.2">
      <c r="A134" s="5" t="s">
        <v>246</v>
      </c>
      <c r="B134" s="7">
        <v>0.37159716098902568</v>
      </c>
      <c r="C134" s="7">
        <v>7.0684155491419001E-3</v>
      </c>
      <c r="D134" s="7">
        <f t="shared" si="3"/>
        <v>0.37866557653816757</v>
      </c>
    </row>
    <row r="135" spans="1:4" x14ac:dyDescent="0.2">
      <c r="A135" s="5" t="s">
        <v>33</v>
      </c>
      <c r="B135" s="7">
        <v>0.37159716098902568</v>
      </c>
      <c r="C135" s="7">
        <v>5.9005227905547224E-3</v>
      </c>
      <c r="D135" s="7">
        <f t="shared" si="3"/>
        <v>0.37749768377958037</v>
      </c>
    </row>
    <row r="136" spans="1:4" x14ac:dyDescent="0.2">
      <c r="A136" s="5" t="s">
        <v>235</v>
      </c>
      <c r="B136" s="7">
        <v>0.37159716098902568</v>
      </c>
      <c r="C136" s="7">
        <v>4.9382120126920687E-3</v>
      </c>
      <c r="D136" s="7">
        <f t="shared" si="3"/>
        <v>0.37653537300171774</v>
      </c>
    </row>
    <row r="137" spans="1:4" x14ac:dyDescent="0.2">
      <c r="A137" s="5" t="s">
        <v>72</v>
      </c>
      <c r="B137" s="7">
        <v>0.37159716098902568</v>
      </c>
      <c r="C137" s="7">
        <v>1.9840292550643199E-3</v>
      </c>
      <c r="D137" s="7">
        <f t="shared" si="3"/>
        <v>0.37358119024408998</v>
      </c>
    </row>
    <row r="138" spans="1:4" x14ac:dyDescent="0.2">
      <c r="A138" s="5" t="s">
        <v>196</v>
      </c>
      <c r="B138" s="7">
        <v>0.37159716098902568</v>
      </c>
      <c r="C138" s="7">
        <v>1.9553111205336026E-3</v>
      </c>
      <c r="D138" s="7">
        <f t="shared" si="3"/>
        <v>0.37355247210955927</v>
      </c>
    </row>
    <row r="139" spans="1:4" x14ac:dyDescent="0.2">
      <c r="A139" s="5" t="s">
        <v>70</v>
      </c>
      <c r="B139" s="7">
        <v>0.37159716098902568</v>
      </c>
      <c r="C139" s="7">
        <v>1.8816306435154352E-3</v>
      </c>
      <c r="D139" s="7">
        <f t="shared" si="3"/>
        <v>0.37347879163254111</v>
      </c>
    </row>
    <row r="140" spans="1:4" x14ac:dyDescent="0.2">
      <c r="A140" s="5" t="s">
        <v>63</v>
      </c>
      <c r="B140" s="7">
        <v>0.37159716098902568</v>
      </c>
      <c r="C140" s="7">
        <v>1.3216964003745172E-3</v>
      </c>
      <c r="D140" s="7">
        <f t="shared" ref="D140:D171" si="4">SUM(B140:C140)</f>
        <v>0.37291885738940017</v>
      </c>
    </row>
    <row r="141" spans="1:4" x14ac:dyDescent="0.2">
      <c r="A141" s="5" t="s">
        <v>58</v>
      </c>
      <c r="B141" s="7">
        <v>0.37159716098902568</v>
      </c>
      <c r="C141" s="7">
        <v>8.2405173716882676E-4</v>
      </c>
      <c r="D141" s="7">
        <f t="shared" si="4"/>
        <v>0.37242121272619449</v>
      </c>
    </row>
    <row r="142" spans="1:4" x14ac:dyDescent="0.2">
      <c r="A142" s="5" t="s">
        <v>57</v>
      </c>
      <c r="B142" s="7">
        <v>0.37159716098902568</v>
      </c>
      <c r="C142" s="7">
        <v>7.6964167266742886E-4</v>
      </c>
      <c r="D142" s="7">
        <f t="shared" si="4"/>
        <v>0.37236680266169309</v>
      </c>
    </row>
    <row r="143" spans="1:4" x14ac:dyDescent="0.2">
      <c r="A143" s="5" t="s">
        <v>91</v>
      </c>
      <c r="B143" s="7">
        <v>0.37159716098902568</v>
      </c>
      <c r="C143" s="7">
        <v>3.8578049913043139E-4</v>
      </c>
      <c r="D143" s="7">
        <f t="shared" si="4"/>
        <v>0.37198294148815608</v>
      </c>
    </row>
    <row r="144" spans="1:4" x14ac:dyDescent="0.2">
      <c r="A144" s="5" t="s">
        <v>9</v>
      </c>
      <c r="B144" s="7">
        <v>0.37159716098902568</v>
      </c>
      <c r="C144" s="7">
        <v>4.2420880278546166E-5</v>
      </c>
      <c r="D144" s="7">
        <f t="shared" si="4"/>
        <v>0.37163958186930424</v>
      </c>
    </row>
    <row r="145" spans="1:4" x14ac:dyDescent="0.2">
      <c r="A145" s="5" t="s">
        <v>203</v>
      </c>
      <c r="B145" s="7">
        <v>0.37159716098902568</v>
      </c>
      <c r="C145" s="7">
        <v>2.4546482069772056E-5</v>
      </c>
      <c r="D145" s="7">
        <f t="shared" si="4"/>
        <v>0.37162170747109546</v>
      </c>
    </row>
    <row r="146" spans="1:4" x14ac:dyDescent="0.2">
      <c r="A146" s="5" t="s">
        <v>89</v>
      </c>
      <c r="B146" s="7">
        <v>0.37159716098902568</v>
      </c>
      <c r="C146" s="7">
        <v>1.8189526645274734E-5</v>
      </c>
      <c r="D146" s="7">
        <f t="shared" si="4"/>
        <v>0.37161535051567096</v>
      </c>
    </row>
    <row r="147" spans="1:4" x14ac:dyDescent="0.2">
      <c r="A147" s="5" t="s">
        <v>17</v>
      </c>
      <c r="B147" s="7">
        <v>0.37159716098902568</v>
      </c>
      <c r="C147" s="7">
        <v>0</v>
      </c>
      <c r="D147" s="7">
        <f t="shared" si="4"/>
        <v>0.37159716098902568</v>
      </c>
    </row>
    <row r="148" spans="1:4" x14ac:dyDescent="0.2">
      <c r="A148" s="5" t="s">
        <v>475</v>
      </c>
      <c r="B148" s="7">
        <v>0.37159716098902568</v>
      </c>
      <c r="C148" s="7">
        <v>0</v>
      </c>
      <c r="D148" s="7">
        <f t="shared" si="4"/>
        <v>0.37159716098902568</v>
      </c>
    </row>
    <row r="149" spans="1:4" x14ac:dyDescent="0.2">
      <c r="A149" s="5" t="s">
        <v>292</v>
      </c>
      <c r="B149" s="7">
        <v>0.15231746649122144</v>
      </c>
      <c r="C149" s="7">
        <v>0</v>
      </c>
      <c r="D149" s="7">
        <f t="shared" si="4"/>
        <v>0.15231746649122144</v>
      </c>
    </row>
    <row r="150" spans="1:4" x14ac:dyDescent="0.2">
      <c r="A150" s="5" t="s">
        <v>122</v>
      </c>
      <c r="B150" s="7">
        <v>0</v>
      </c>
      <c r="C150" s="7">
        <v>4.0128860976466091E-2</v>
      </c>
      <c r="D150" s="7">
        <f t="shared" si="4"/>
        <v>4.0128860976466091E-2</v>
      </c>
    </row>
    <row r="151" spans="1:4" x14ac:dyDescent="0.2">
      <c r="A151" s="5" t="s">
        <v>108</v>
      </c>
      <c r="B151" s="7">
        <v>0</v>
      </c>
      <c r="C151" s="7">
        <v>1.3030163196474253E-2</v>
      </c>
      <c r="D151" s="7">
        <f t="shared" si="4"/>
        <v>1.3030163196474253E-2</v>
      </c>
    </row>
    <row r="152" spans="1:4" x14ac:dyDescent="0.2">
      <c r="A152" s="5" t="s">
        <v>106</v>
      </c>
      <c r="B152" s="7">
        <v>0</v>
      </c>
      <c r="C152" s="7">
        <v>1.3030163196474253E-2</v>
      </c>
      <c r="D152" s="7">
        <f t="shared" si="4"/>
        <v>1.3030163196474253E-2</v>
      </c>
    </row>
    <row r="153" spans="1:4" x14ac:dyDescent="0.2">
      <c r="A153" s="5" t="s">
        <v>109</v>
      </c>
      <c r="B153" s="7">
        <v>0</v>
      </c>
      <c r="C153" s="7">
        <v>1.3030163196474253E-2</v>
      </c>
      <c r="D153" s="7">
        <f t="shared" si="4"/>
        <v>1.3030163196474253E-2</v>
      </c>
    </row>
    <row r="154" spans="1:4" x14ac:dyDescent="0.2">
      <c r="A154" s="5" t="s">
        <v>26</v>
      </c>
      <c r="B154" s="7">
        <v>0</v>
      </c>
      <c r="C154" s="7">
        <v>5.9005227905547224E-3</v>
      </c>
      <c r="D154" s="7">
        <f t="shared" si="4"/>
        <v>5.9005227905547224E-3</v>
      </c>
    </row>
    <row r="155" spans="1:4" x14ac:dyDescent="0.2">
      <c r="A155" s="5" t="s">
        <v>28</v>
      </c>
      <c r="B155" s="7">
        <v>0</v>
      </c>
      <c r="C155" s="7">
        <v>5.9005227905547224E-3</v>
      </c>
      <c r="D155" s="7">
        <f t="shared" si="4"/>
        <v>5.9005227905547224E-3</v>
      </c>
    </row>
    <row r="156" spans="1:4" x14ac:dyDescent="0.2">
      <c r="A156" s="5" t="s">
        <v>34</v>
      </c>
      <c r="B156" s="7">
        <v>0</v>
      </c>
      <c r="C156" s="7">
        <v>5.9005227905547224E-3</v>
      </c>
      <c r="D156" s="7">
        <f t="shared" si="4"/>
        <v>5.9005227905547224E-3</v>
      </c>
    </row>
    <row r="157" spans="1:4" x14ac:dyDescent="0.2">
      <c r="A157" s="5" t="s">
        <v>35</v>
      </c>
      <c r="B157" s="7">
        <v>0</v>
      </c>
      <c r="C157" s="7">
        <v>5.9005227905547224E-3</v>
      </c>
      <c r="D157" s="7">
        <f t="shared" si="4"/>
        <v>5.9005227905547224E-3</v>
      </c>
    </row>
    <row r="158" spans="1:4" x14ac:dyDescent="0.2">
      <c r="A158" s="5" t="s">
        <v>43</v>
      </c>
      <c r="B158" s="7">
        <v>0</v>
      </c>
      <c r="C158" s="7">
        <v>5.9005227905547224E-3</v>
      </c>
      <c r="D158" s="7">
        <f t="shared" si="4"/>
        <v>5.9005227905547224E-3</v>
      </c>
    </row>
    <row r="159" spans="1:4" x14ac:dyDescent="0.2">
      <c r="A159" s="5" t="s">
        <v>49</v>
      </c>
      <c r="B159" s="7">
        <v>0</v>
      </c>
      <c r="C159" s="7">
        <v>5.9005227905547224E-3</v>
      </c>
      <c r="D159" s="7">
        <f t="shared" si="4"/>
        <v>5.9005227905547224E-3</v>
      </c>
    </row>
    <row r="160" spans="1:4" x14ac:dyDescent="0.2">
      <c r="A160" s="5" t="s">
        <v>50</v>
      </c>
      <c r="B160" s="7">
        <v>0</v>
      </c>
      <c r="C160" s="7">
        <v>5.9005227905547224E-3</v>
      </c>
      <c r="D160" s="7">
        <f t="shared" si="4"/>
        <v>5.9005227905547224E-3</v>
      </c>
    </row>
    <row r="161" spans="1:4" x14ac:dyDescent="0.2">
      <c r="A161" s="5" t="s">
        <v>37</v>
      </c>
      <c r="B161" s="7">
        <v>0</v>
      </c>
      <c r="C161" s="7">
        <v>5.9005227905547224E-3</v>
      </c>
      <c r="D161" s="7">
        <f t="shared" si="4"/>
        <v>5.9005227905547224E-3</v>
      </c>
    </row>
    <row r="162" spans="1:4" x14ac:dyDescent="0.2">
      <c r="A162" s="5" t="s">
        <v>38</v>
      </c>
      <c r="B162" s="7">
        <v>0</v>
      </c>
      <c r="C162" s="7">
        <v>5.9005227905547224E-3</v>
      </c>
      <c r="D162" s="7">
        <f t="shared" si="4"/>
        <v>5.9005227905547224E-3</v>
      </c>
    </row>
    <row r="163" spans="1:4" x14ac:dyDescent="0.2">
      <c r="A163" s="5" t="s">
        <v>39</v>
      </c>
      <c r="B163" s="7">
        <v>0</v>
      </c>
      <c r="C163" s="7">
        <v>5.9005227905547224E-3</v>
      </c>
      <c r="D163" s="7">
        <f t="shared" si="4"/>
        <v>5.9005227905547224E-3</v>
      </c>
    </row>
    <row r="164" spans="1:4" x14ac:dyDescent="0.2">
      <c r="A164" s="5" t="s">
        <v>22</v>
      </c>
      <c r="B164" s="7">
        <v>0</v>
      </c>
      <c r="C164" s="7">
        <v>5.9005227905547224E-3</v>
      </c>
      <c r="D164" s="7">
        <f t="shared" si="4"/>
        <v>5.9005227905547224E-3</v>
      </c>
    </row>
    <row r="165" spans="1:4" x14ac:dyDescent="0.2">
      <c r="A165" s="5" t="s">
        <v>23</v>
      </c>
      <c r="B165" s="7">
        <v>0</v>
      </c>
      <c r="C165" s="7">
        <v>5.9005227905547224E-3</v>
      </c>
      <c r="D165" s="7">
        <f t="shared" si="4"/>
        <v>5.9005227905547224E-3</v>
      </c>
    </row>
    <row r="166" spans="1:4" x14ac:dyDescent="0.2">
      <c r="A166" s="5" t="s">
        <v>24</v>
      </c>
      <c r="B166" s="7">
        <v>0</v>
      </c>
      <c r="C166" s="7">
        <v>5.9005227905547224E-3</v>
      </c>
      <c r="D166" s="7">
        <f t="shared" si="4"/>
        <v>5.9005227905547224E-3</v>
      </c>
    </row>
    <row r="167" spans="1:4" x14ac:dyDescent="0.2">
      <c r="A167" s="5" t="s">
        <v>25</v>
      </c>
      <c r="B167" s="7">
        <v>0</v>
      </c>
      <c r="C167" s="7">
        <v>5.9005227905547224E-3</v>
      </c>
      <c r="D167" s="7">
        <f t="shared" si="4"/>
        <v>5.9005227905547224E-3</v>
      </c>
    </row>
    <row r="168" spans="1:4" x14ac:dyDescent="0.2">
      <c r="A168" s="5" t="s">
        <v>27</v>
      </c>
      <c r="B168" s="7">
        <v>0</v>
      </c>
      <c r="C168" s="7">
        <v>5.9005227905547224E-3</v>
      </c>
      <c r="D168" s="7">
        <f t="shared" si="4"/>
        <v>5.9005227905547224E-3</v>
      </c>
    </row>
    <row r="169" spans="1:4" x14ac:dyDescent="0.2">
      <c r="A169" s="5" t="s">
        <v>29</v>
      </c>
      <c r="B169" s="7">
        <v>0</v>
      </c>
      <c r="C169" s="7">
        <v>5.9005227905547224E-3</v>
      </c>
      <c r="D169" s="7">
        <f t="shared" si="4"/>
        <v>5.9005227905547224E-3</v>
      </c>
    </row>
    <row r="170" spans="1:4" x14ac:dyDescent="0.2">
      <c r="A170" s="5" t="s">
        <v>30</v>
      </c>
      <c r="B170" s="7">
        <v>0</v>
      </c>
      <c r="C170" s="7">
        <v>5.9005227905547224E-3</v>
      </c>
      <c r="D170" s="7">
        <f t="shared" si="4"/>
        <v>5.9005227905547224E-3</v>
      </c>
    </row>
    <row r="171" spans="1:4" x14ac:dyDescent="0.2">
      <c r="A171" s="5" t="s">
        <v>31</v>
      </c>
      <c r="B171" s="7">
        <v>0</v>
      </c>
      <c r="C171" s="7">
        <v>5.9005227905547224E-3</v>
      </c>
      <c r="D171" s="7">
        <f t="shared" si="4"/>
        <v>5.9005227905547224E-3</v>
      </c>
    </row>
    <row r="172" spans="1:4" x14ac:dyDescent="0.2">
      <c r="A172" s="5" t="s">
        <v>32</v>
      </c>
      <c r="B172" s="7">
        <v>0</v>
      </c>
      <c r="C172" s="7">
        <v>5.9005227905547224E-3</v>
      </c>
      <c r="D172" s="7">
        <f t="shared" ref="D172:D185" si="5">SUM(B172:C172)</f>
        <v>5.9005227905547224E-3</v>
      </c>
    </row>
    <row r="173" spans="1:4" x14ac:dyDescent="0.2">
      <c r="A173" s="5" t="s">
        <v>36</v>
      </c>
      <c r="B173" s="7">
        <v>0</v>
      </c>
      <c r="C173" s="7">
        <v>5.9005227905547224E-3</v>
      </c>
      <c r="D173" s="7">
        <f t="shared" si="5"/>
        <v>5.9005227905547224E-3</v>
      </c>
    </row>
    <row r="174" spans="1:4" x14ac:dyDescent="0.2">
      <c r="A174" s="5" t="s">
        <v>40</v>
      </c>
      <c r="B174" s="7">
        <v>0</v>
      </c>
      <c r="C174" s="7">
        <v>5.9005227905547224E-3</v>
      </c>
      <c r="D174" s="7">
        <f t="shared" si="5"/>
        <v>5.9005227905547224E-3</v>
      </c>
    </row>
    <row r="175" spans="1:4" x14ac:dyDescent="0.2">
      <c r="A175" s="5" t="s">
        <v>41</v>
      </c>
      <c r="B175" s="7">
        <v>0</v>
      </c>
      <c r="C175" s="7">
        <v>5.9005227905547224E-3</v>
      </c>
      <c r="D175" s="7">
        <f t="shared" si="5"/>
        <v>5.9005227905547224E-3</v>
      </c>
    </row>
    <row r="176" spans="1:4" x14ac:dyDescent="0.2">
      <c r="A176" s="5" t="s">
        <v>42</v>
      </c>
      <c r="B176" s="7">
        <v>0</v>
      </c>
      <c r="C176" s="7">
        <v>5.9005227905547224E-3</v>
      </c>
      <c r="D176" s="7">
        <f t="shared" si="5"/>
        <v>5.9005227905547224E-3</v>
      </c>
    </row>
    <row r="177" spans="1:4" x14ac:dyDescent="0.2">
      <c r="A177" s="5" t="s">
        <v>44</v>
      </c>
      <c r="B177" s="7">
        <v>0</v>
      </c>
      <c r="C177" s="7">
        <v>5.9005227905547224E-3</v>
      </c>
      <c r="D177" s="7">
        <f t="shared" si="5"/>
        <v>5.9005227905547224E-3</v>
      </c>
    </row>
    <row r="178" spans="1:4" x14ac:dyDescent="0.2">
      <c r="A178" s="5" t="s">
        <v>45</v>
      </c>
      <c r="B178" s="7">
        <v>0</v>
      </c>
      <c r="C178" s="7">
        <v>5.9005227905547224E-3</v>
      </c>
      <c r="D178" s="7">
        <f t="shared" si="5"/>
        <v>5.9005227905547224E-3</v>
      </c>
    </row>
    <row r="179" spans="1:4" x14ac:dyDescent="0.2">
      <c r="A179" s="5" t="s">
        <v>46</v>
      </c>
      <c r="B179" s="7">
        <v>0</v>
      </c>
      <c r="C179" s="7">
        <v>5.9005227905547224E-3</v>
      </c>
      <c r="D179" s="7">
        <f t="shared" si="5"/>
        <v>5.9005227905547224E-3</v>
      </c>
    </row>
    <row r="180" spans="1:4" x14ac:dyDescent="0.2">
      <c r="A180" s="5" t="s">
        <v>48</v>
      </c>
      <c r="B180" s="7">
        <v>0</v>
      </c>
      <c r="C180" s="7">
        <v>5.9005227905547224E-3</v>
      </c>
      <c r="D180" s="7">
        <f t="shared" si="5"/>
        <v>5.9005227905547224E-3</v>
      </c>
    </row>
    <row r="181" spans="1:4" x14ac:dyDescent="0.2">
      <c r="A181" s="5" t="s">
        <v>509</v>
      </c>
      <c r="B181" s="7">
        <v>0</v>
      </c>
      <c r="C181" s="7">
        <v>3.8603533854838974E-3</v>
      </c>
      <c r="D181" s="7">
        <f t="shared" si="5"/>
        <v>3.8603533854838974E-3</v>
      </c>
    </row>
    <row r="182" spans="1:4" x14ac:dyDescent="0.2">
      <c r="A182" s="5" t="s">
        <v>510</v>
      </c>
      <c r="B182" s="7">
        <v>0</v>
      </c>
      <c r="C182" s="7">
        <v>3.8603533854838974E-3</v>
      </c>
      <c r="D182" s="7">
        <f t="shared" si="5"/>
        <v>3.8603533854838974E-3</v>
      </c>
    </row>
    <row r="183" spans="1:4" x14ac:dyDescent="0.2">
      <c r="A183" s="5" t="s">
        <v>404</v>
      </c>
      <c r="B183" s="7">
        <v>0</v>
      </c>
      <c r="C183" s="7">
        <v>3.8603533854838974E-3</v>
      </c>
      <c r="D183" s="7">
        <f t="shared" si="5"/>
        <v>3.8603533854838974E-3</v>
      </c>
    </row>
    <row r="184" spans="1:4" x14ac:dyDescent="0.2">
      <c r="A184" s="5" t="s">
        <v>511</v>
      </c>
      <c r="B184" s="7">
        <v>0</v>
      </c>
      <c r="C184" s="7">
        <v>3.8603533854838974E-3</v>
      </c>
      <c r="D184" s="7">
        <f t="shared" si="5"/>
        <v>3.8603533854838974E-3</v>
      </c>
    </row>
    <row r="185" spans="1:4" x14ac:dyDescent="0.2">
      <c r="A185" s="5" t="s">
        <v>6</v>
      </c>
      <c r="B185" s="7">
        <v>0</v>
      </c>
      <c r="C185" s="7">
        <v>1.468458630604847E-4</v>
      </c>
      <c r="D185" s="7">
        <f t="shared" si="5"/>
        <v>1.468458630604847E-4</v>
      </c>
    </row>
  </sheetData>
  <sortState xmlns:xlrd2="http://schemas.microsoft.com/office/spreadsheetml/2017/richdata2" ref="A12:D185">
    <sortCondition descending="1" ref="D12:D18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1F1C8-A884-429E-A8CA-0F0E67F9EBAC}">
  <dimension ref="A2:D342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Junho de 2023</v>
      </c>
      <c r="C2" s="2"/>
      <c r="D2" s="2"/>
    </row>
    <row r="3" spans="1:4" ht="15" customHeight="1" x14ac:dyDescent="0.2">
      <c r="B3" s="2" t="str">
        <f>Índice!A9</f>
        <v>MÊS DE COMPETÊNCIA: Abril de 2023</v>
      </c>
      <c r="C3" s="2"/>
      <c r="D3" s="2"/>
    </row>
    <row r="5" spans="1:4" x14ac:dyDescent="0.2">
      <c r="A5" s="2" t="s">
        <v>725</v>
      </c>
    </row>
    <row r="6" spans="1:4" x14ac:dyDescent="0.2">
      <c r="A6" s="1" t="s">
        <v>726</v>
      </c>
    </row>
    <row r="8" spans="1:4" x14ac:dyDescent="0.2">
      <c r="A8" s="4" t="s">
        <v>528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529</v>
      </c>
      <c r="B9" s="7">
        <v>420304.05000000005</v>
      </c>
      <c r="C9" s="7">
        <v>233268.75</v>
      </c>
      <c r="D9" s="7">
        <f>SUM(B9:C9)</f>
        <v>653572.80000000005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540</v>
      </c>
      <c r="B12" s="7">
        <v>10388.002536585365</v>
      </c>
      <c r="C12" s="7">
        <v>233268.75</v>
      </c>
      <c r="D12" s="7">
        <f t="shared" ref="D12:D75" si="0">SUM(B12:C12)</f>
        <v>243656.75253658538</v>
      </c>
    </row>
    <row r="13" spans="1:4" x14ac:dyDescent="0.2">
      <c r="A13" s="5" t="s">
        <v>539</v>
      </c>
      <c r="B13" s="7">
        <v>84178.476296253051</v>
      </c>
      <c r="C13" s="7">
        <v>2312.3360330569885</v>
      </c>
      <c r="D13" s="7">
        <f t="shared" si="0"/>
        <v>86490.812329310036</v>
      </c>
    </row>
    <row r="14" spans="1:4" x14ac:dyDescent="0.2">
      <c r="A14" s="5" t="s">
        <v>358</v>
      </c>
      <c r="B14" s="7">
        <v>10313.11702230471</v>
      </c>
      <c r="C14" s="7">
        <v>9346.1355680833185</v>
      </c>
      <c r="D14" s="7">
        <f t="shared" si="0"/>
        <v>19659.252590388031</v>
      </c>
    </row>
    <row r="15" spans="1:4" x14ac:dyDescent="0.2">
      <c r="A15" s="5" t="s">
        <v>531</v>
      </c>
      <c r="B15" s="7">
        <v>11679.959461329101</v>
      </c>
      <c r="C15" s="7">
        <v>5034.9112063858001</v>
      </c>
      <c r="D15" s="7">
        <f t="shared" si="0"/>
        <v>16714.870667714902</v>
      </c>
    </row>
    <row r="16" spans="1:4" x14ac:dyDescent="0.2">
      <c r="A16" s="5" t="s">
        <v>534</v>
      </c>
      <c r="B16" s="7">
        <v>11679.959461329101</v>
      </c>
      <c r="C16" s="7">
        <v>4683.670898445589</v>
      </c>
      <c r="D16" s="7">
        <f t="shared" si="0"/>
        <v>16363.63035977469</v>
      </c>
    </row>
    <row r="17" spans="1:4" x14ac:dyDescent="0.2">
      <c r="A17" s="5" t="s">
        <v>549</v>
      </c>
      <c r="B17" s="7">
        <v>12245.078622047246</v>
      </c>
      <c r="C17" s="7">
        <v>126.60617348926019</v>
      </c>
      <c r="D17" s="7">
        <f t="shared" si="0"/>
        <v>12371.684795536506</v>
      </c>
    </row>
    <row r="18" spans="1:4" x14ac:dyDescent="0.2">
      <c r="A18" s="5" t="s">
        <v>545</v>
      </c>
      <c r="B18" s="7">
        <v>11679.959461329101</v>
      </c>
      <c r="C18" s="7">
        <v>506.42470752830195</v>
      </c>
      <c r="D18" s="7">
        <f t="shared" si="0"/>
        <v>12186.384168857403</v>
      </c>
    </row>
    <row r="19" spans="1:4" x14ac:dyDescent="0.2">
      <c r="A19" s="5" t="s">
        <v>542</v>
      </c>
      <c r="B19" s="7">
        <v>8201.0546341463432</v>
      </c>
      <c r="C19" s="7">
        <v>3776.1833946109045</v>
      </c>
      <c r="D19" s="7">
        <f t="shared" si="0"/>
        <v>11977.238028757249</v>
      </c>
    </row>
    <row r="20" spans="1:4" x14ac:dyDescent="0.2">
      <c r="A20" s="5" t="s">
        <v>538</v>
      </c>
      <c r="B20" s="7">
        <v>11052.405808448157</v>
      </c>
      <c r="C20" s="7">
        <v>234.40284361039281</v>
      </c>
      <c r="D20" s="7">
        <f t="shared" si="0"/>
        <v>11286.808652058549</v>
      </c>
    </row>
    <row r="21" spans="1:4" x14ac:dyDescent="0.2">
      <c r="A21" s="5" t="s">
        <v>541</v>
      </c>
      <c r="B21" s="7">
        <v>10934.739512195123</v>
      </c>
      <c r="C21" s="7">
        <v>126.60617348926019</v>
      </c>
      <c r="D21" s="7">
        <f t="shared" si="0"/>
        <v>11061.345685684384</v>
      </c>
    </row>
    <row r="22" spans="1:4" x14ac:dyDescent="0.2">
      <c r="A22" s="5" t="s">
        <v>535</v>
      </c>
      <c r="B22" s="7">
        <v>11052.405808448157</v>
      </c>
      <c r="C22" s="7">
        <v>6.0476186253365842</v>
      </c>
      <c r="D22" s="7">
        <f t="shared" si="0"/>
        <v>11058.453427073493</v>
      </c>
    </row>
    <row r="23" spans="1:4" x14ac:dyDescent="0.2">
      <c r="A23" s="5" t="s">
        <v>532</v>
      </c>
      <c r="B23" s="7">
        <v>8126.1691198656881</v>
      </c>
      <c r="C23" s="7">
        <v>2764.6429616241162</v>
      </c>
      <c r="D23" s="7">
        <f t="shared" si="0"/>
        <v>10890.812081489805</v>
      </c>
    </row>
    <row r="24" spans="1:4" x14ac:dyDescent="0.2">
      <c r="A24" s="5" t="s">
        <v>548</v>
      </c>
      <c r="B24" s="7">
        <v>10708.004563969571</v>
      </c>
      <c r="C24" s="7">
        <v>178.7925855568684</v>
      </c>
      <c r="D24" s="7">
        <f t="shared" si="0"/>
        <v>10886.797149526439</v>
      </c>
    </row>
    <row r="25" spans="1:4" x14ac:dyDescent="0.2">
      <c r="A25" s="5" t="s">
        <v>543</v>
      </c>
      <c r="B25" s="7">
        <v>7852.8006320608074</v>
      </c>
      <c r="C25" s="7">
        <v>3013.2306163560575</v>
      </c>
      <c r="D25" s="7">
        <f t="shared" si="0"/>
        <v>10866.031248416864</v>
      </c>
    </row>
    <row r="26" spans="1:4" x14ac:dyDescent="0.2">
      <c r="A26" s="5" t="s">
        <v>547</v>
      </c>
      <c r="B26" s="7">
        <v>10590.338267716537</v>
      </c>
      <c r="C26" s="7">
        <v>0</v>
      </c>
      <c r="D26" s="7">
        <f t="shared" si="0"/>
        <v>10590.338267716537</v>
      </c>
    </row>
    <row r="27" spans="1:4" x14ac:dyDescent="0.2">
      <c r="A27" s="5" t="s">
        <v>302</v>
      </c>
      <c r="B27" s="7">
        <v>10388.002536585365</v>
      </c>
      <c r="C27" s="7">
        <v>0</v>
      </c>
      <c r="D27" s="7">
        <f t="shared" si="0"/>
        <v>10388.002536585365</v>
      </c>
    </row>
    <row r="28" spans="1:4" x14ac:dyDescent="0.2">
      <c r="A28" s="5" t="s">
        <v>533</v>
      </c>
      <c r="B28" s="7">
        <v>8126.1691198656881</v>
      </c>
      <c r="C28" s="7">
        <v>2243.9805421981523</v>
      </c>
      <c r="D28" s="7">
        <f t="shared" si="0"/>
        <v>10370.149662063841</v>
      </c>
    </row>
    <row r="29" spans="1:4" x14ac:dyDescent="0.2">
      <c r="A29" s="5" t="s">
        <v>317</v>
      </c>
      <c r="B29" s="7">
        <v>10114.634048780488</v>
      </c>
      <c r="C29" s="7">
        <v>0</v>
      </c>
      <c r="D29" s="7">
        <f t="shared" si="0"/>
        <v>10114.634048780488</v>
      </c>
    </row>
    <row r="30" spans="1:4" x14ac:dyDescent="0.2">
      <c r="A30" s="5" t="s">
        <v>544</v>
      </c>
      <c r="B30" s="7">
        <v>10114.634048780488</v>
      </c>
      <c r="C30" s="7">
        <v>0</v>
      </c>
      <c r="D30" s="7">
        <f t="shared" si="0"/>
        <v>10114.634048780488</v>
      </c>
    </row>
    <row r="31" spans="1:4" x14ac:dyDescent="0.2">
      <c r="A31" s="5" t="s">
        <v>546</v>
      </c>
      <c r="B31" s="7">
        <v>8672.9060954754423</v>
      </c>
      <c r="C31" s="7">
        <v>0</v>
      </c>
      <c r="D31" s="7">
        <f t="shared" si="0"/>
        <v>8672.9060954754423</v>
      </c>
    </row>
    <row r="32" spans="1:4" x14ac:dyDescent="0.2">
      <c r="A32" s="5" t="s">
        <v>550</v>
      </c>
      <c r="B32" s="7">
        <v>8604.649842519686</v>
      </c>
      <c r="C32" s="7">
        <v>0</v>
      </c>
      <c r="D32" s="7">
        <f t="shared" si="0"/>
        <v>8604.649842519686</v>
      </c>
    </row>
    <row r="33" spans="1:4" x14ac:dyDescent="0.2">
      <c r="A33" s="5" t="s">
        <v>143</v>
      </c>
      <c r="B33" s="7">
        <v>745.2199491339785</v>
      </c>
      <c r="C33" s="7">
        <v>7665.2594204199331</v>
      </c>
      <c r="D33" s="7">
        <f t="shared" si="0"/>
        <v>8410.479369553912</v>
      </c>
    </row>
    <row r="34" spans="1:4" x14ac:dyDescent="0.2">
      <c r="A34" s="5" t="s">
        <v>537</v>
      </c>
      <c r="B34" s="7">
        <v>7927.6861463414634</v>
      </c>
      <c r="C34" s="7">
        <v>0</v>
      </c>
      <c r="D34" s="7">
        <f t="shared" si="0"/>
        <v>7927.6861463414634</v>
      </c>
    </row>
    <row r="35" spans="1:4" x14ac:dyDescent="0.2">
      <c r="A35" s="5" t="s">
        <v>142</v>
      </c>
      <c r="B35" s="7">
        <v>745.2199491339785</v>
      </c>
      <c r="C35" s="7">
        <v>5875.4138895991973</v>
      </c>
      <c r="D35" s="7">
        <f t="shared" si="0"/>
        <v>6620.6338387331762</v>
      </c>
    </row>
    <row r="36" spans="1:4" x14ac:dyDescent="0.2">
      <c r="A36" s="5" t="s">
        <v>536</v>
      </c>
      <c r="B36" s="7">
        <v>6014.1067317073175</v>
      </c>
      <c r="C36" s="7">
        <v>0</v>
      </c>
      <c r="D36" s="7">
        <f t="shared" si="0"/>
        <v>6014.1067317073175</v>
      </c>
    </row>
    <row r="37" spans="1:4" x14ac:dyDescent="0.2">
      <c r="A37" s="5" t="s">
        <v>326</v>
      </c>
      <c r="B37" s="7">
        <v>1893.2614864864863</v>
      </c>
      <c r="C37" s="7">
        <v>3776.1833946109045</v>
      </c>
      <c r="D37" s="7">
        <f t="shared" si="0"/>
        <v>5669.4448810973909</v>
      </c>
    </row>
    <row r="38" spans="1:4" x14ac:dyDescent="0.2">
      <c r="A38" s="5" t="s">
        <v>141</v>
      </c>
      <c r="B38" s="7">
        <v>745.2199491339785</v>
      </c>
      <c r="C38" s="7">
        <v>4405.1590131444782</v>
      </c>
      <c r="D38" s="7">
        <f t="shared" si="0"/>
        <v>5150.378962278457</v>
      </c>
    </row>
    <row r="39" spans="1:4" x14ac:dyDescent="0.2">
      <c r="A39" s="5" t="s">
        <v>303</v>
      </c>
      <c r="B39" s="7">
        <v>3017.1337329177618</v>
      </c>
      <c r="C39" s="7">
        <v>0</v>
      </c>
      <c r="D39" s="7">
        <f t="shared" si="0"/>
        <v>3017.1337329177618</v>
      </c>
    </row>
    <row r="40" spans="1:4" x14ac:dyDescent="0.2">
      <c r="A40" s="5" t="s">
        <v>323</v>
      </c>
      <c r="B40" s="7">
        <v>3017.1337329177618</v>
      </c>
      <c r="C40" s="7">
        <v>0</v>
      </c>
      <c r="D40" s="7">
        <f t="shared" si="0"/>
        <v>3017.1337329177618</v>
      </c>
    </row>
    <row r="41" spans="1:4" x14ac:dyDescent="0.2">
      <c r="A41" s="5" t="s">
        <v>134</v>
      </c>
      <c r="B41" s="7">
        <v>745.2199491339785</v>
      </c>
      <c r="C41" s="7">
        <v>2209.9632735394766</v>
      </c>
      <c r="D41" s="7">
        <f t="shared" si="0"/>
        <v>2955.183222673455</v>
      </c>
    </row>
    <row r="42" spans="1:4" x14ac:dyDescent="0.2">
      <c r="A42" s="5" t="s">
        <v>135</v>
      </c>
      <c r="B42" s="7">
        <v>0</v>
      </c>
      <c r="C42" s="7">
        <v>2937.7069414067837</v>
      </c>
      <c r="D42" s="7">
        <f t="shared" si="0"/>
        <v>2937.7069414067837</v>
      </c>
    </row>
    <row r="43" spans="1:4" x14ac:dyDescent="0.2">
      <c r="A43" s="5" t="s">
        <v>136</v>
      </c>
      <c r="B43" s="7">
        <v>0</v>
      </c>
      <c r="C43" s="7">
        <v>2937.7069414067837</v>
      </c>
      <c r="D43" s="7">
        <f t="shared" si="0"/>
        <v>2937.7069414067837</v>
      </c>
    </row>
    <row r="44" spans="1:4" x14ac:dyDescent="0.2">
      <c r="A44" s="5" t="s">
        <v>335</v>
      </c>
      <c r="B44" s="7">
        <v>2701.5901518366809</v>
      </c>
      <c r="C44" s="7">
        <v>0</v>
      </c>
      <c r="D44" s="7">
        <f t="shared" si="0"/>
        <v>2701.5901518366809</v>
      </c>
    </row>
    <row r="45" spans="1:4" x14ac:dyDescent="0.2">
      <c r="A45" s="5" t="s">
        <v>367</v>
      </c>
      <c r="B45" s="7">
        <v>2642.0149449016831</v>
      </c>
      <c r="C45" s="7">
        <v>9.9463230402499949</v>
      </c>
      <c r="D45" s="7">
        <f t="shared" si="0"/>
        <v>2651.9612679419329</v>
      </c>
    </row>
    <row r="46" spans="1:4" x14ac:dyDescent="0.2">
      <c r="A46" s="5" t="s">
        <v>318</v>
      </c>
      <c r="B46" s="7">
        <v>2524.3486486486486</v>
      </c>
      <c r="C46" s="7">
        <v>126.60617348926019</v>
      </c>
      <c r="D46" s="7">
        <f t="shared" si="0"/>
        <v>2650.9548221379086</v>
      </c>
    </row>
    <row r="47" spans="1:4" x14ac:dyDescent="0.2">
      <c r="A47" s="5" t="s">
        <v>352</v>
      </c>
      <c r="B47" s="7">
        <v>2524.3486486486486</v>
      </c>
      <c r="C47" s="7">
        <v>126.60617348926019</v>
      </c>
      <c r="D47" s="7">
        <f t="shared" si="0"/>
        <v>2650.9548221379086</v>
      </c>
    </row>
    <row r="48" spans="1:4" x14ac:dyDescent="0.2">
      <c r="A48" s="5" t="s">
        <v>304</v>
      </c>
      <c r="B48" s="7">
        <v>2642.0149449016831</v>
      </c>
      <c r="C48" s="7">
        <v>4.1822487749316695</v>
      </c>
      <c r="D48" s="7">
        <f t="shared" si="0"/>
        <v>2646.1971936766149</v>
      </c>
    </row>
    <row r="49" spans="1:4" x14ac:dyDescent="0.2">
      <c r="A49" s="5" t="s">
        <v>305</v>
      </c>
      <c r="B49" s="7">
        <v>2524.3486486486486</v>
      </c>
      <c r="C49" s="7">
        <v>0</v>
      </c>
      <c r="D49" s="7">
        <f t="shared" si="0"/>
        <v>2524.3486486486486</v>
      </c>
    </row>
    <row r="50" spans="1:4" x14ac:dyDescent="0.2">
      <c r="A50" s="5" t="s">
        <v>328</v>
      </c>
      <c r="B50" s="7">
        <v>2524.3486486486486</v>
      </c>
      <c r="C50" s="7">
        <v>0</v>
      </c>
      <c r="D50" s="7">
        <f t="shared" si="0"/>
        <v>2524.3486486486486</v>
      </c>
    </row>
    <row r="51" spans="1:4" x14ac:dyDescent="0.2">
      <c r="A51" s="5" t="s">
        <v>332</v>
      </c>
      <c r="B51" s="7">
        <v>2524.3486486486486</v>
      </c>
      <c r="C51" s="7">
        <v>0</v>
      </c>
      <c r="D51" s="7">
        <f t="shared" si="0"/>
        <v>2524.3486486486486</v>
      </c>
    </row>
    <row r="52" spans="1:4" x14ac:dyDescent="0.2">
      <c r="A52" s="5" t="s">
        <v>333</v>
      </c>
      <c r="B52" s="7">
        <v>2524.3486486486486</v>
      </c>
      <c r="C52" s="7">
        <v>0</v>
      </c>
      <c r="D52" s="7">
        <f t="shared" si="0"/>
        <v>2524.3486486486486</v>
      </c>
    </row>
    <row r="53" spans="1:4" x14ac:dyDescent="0.2">
      <c r="A53" s="5" t="s">
        <v>334</v>
      </c>
      <c r="B53" s="7">
        <v>2524.3486486486486</v>
      </c>
      <c r="C53" s="7">
        <v>0</v>
      </c>
      <c r="D53" s="7">
        <f t="shared" si="0"/>
        <v>2524.3486486486486</v>
      </c>
    </row>
    <row r="54" spans="1:4" x14ac:dyDescent="0.2">
      <c r="A54" s="5" t="s">
        <v>337</v>
      </c>
      <c r="B54" s="7">
        <v>2524.3486486486486</v>
      </c>
      <c r="C54" s="7">
        <v>0</v>
      </c>
      <c r="D54" s="7">
        <f t="shared" si="0"/>
        <v>2524.3486486486486</v>
      </c>
    </row>
    <row r="55" spans="1:4" x14ac:dyDescent="0.2">
      <c r="A55" s="5" t="s">
        <v>353</v>
      </c>
      <c r="B55" s="7">
        <v>2524.3486486486486</v>
      </c>
      <c r="C55" s="7">
        <v>0</v>
      </c>
      <c r="D55" s="7">
        <f t="shared" si="0"/>
        <v>2524.3486486486486</v>
      </c>
    </row>
    <row r="56" spans="1:4" x14ac:dyDescent="0.2">
      <c r="A56" s="5" t="s">
        <v>362</v>
      </c>
      <c r="B56" s="7">
        <v>2524.3486486486486</v>
      </c>
      <c r="C56" s="7">
        <v>0</v>
      </c>
      <c r="D56" s="7">
        <f t="shared" si="0"/>
        <v>2524.3486486486486</v>
      </c>
    </row>
    <row r="57" spans="1:4" x14ac:dyDescent="0.2">
      <c r="A57" s="5" t="s">
        <v>344</v>
      </c>
      <c r="B57" s="7">
        <v>2515.7975124692503</v>
      </c>
      <c r="C57" s="7">
        <v>3.658710232050109</v>
      </c>
      <c r="D57" s="7">
        <f t="shared" si="0"/>
        <v>2519.4562227013002</v>
      </c>
    </row>
    <row r="58" spans="1:4" x14ac:dyDescent="0.2">
      <c r="A58" s="5" t="s">
        <v>343</v>
      </c>
      <c r="B58" s="7">
        <v>2461.2399324324324</v>
      </c>
      <c r="C58" s="7">
        <v>0</v>
      </c>
      <c r="D58" s="7">
        <f t="shared" si="0"/>
        <v>2461.2399324324324</v>
      </c>
    </row>
    <row r="59" spans="1:4" x14ac:dyDescent="0.2">
      <c r="A59" s="5" t="s">
        <v>389</v>
      </c>
      <c r="B59" s="7">
        <v>745.2199491339785</v>
      </c>
      <c r="C59" s="7">
        <v>1536.6355655985542</v>
      </c>
      <c r="D59" s="7">
        <f t="shared" si="0"/>
        <v>2281.8555147325328</v>
      </c>
    </row>
    <row r="60" spans="1:4" x14ac:dyDescent="0.2">
      <c r="A60" s="5" t="s">
        <v>321</v>
      </c>
      <c r="B60" s="7">
        <v>2271.9137837837834</v>
      </c>
      <c r="C60" s="7">
        <v>0</v>
      </c>
      <c r="D60" s="7">
        <f t="shared" si="0"/>
        <v>2271.9137837837834</v>
      </c>
    </row>
    <row r="61" spans="1:4" x14ac:dyDescent="0.2">
      <c r="A61" s="5" t="s">
        <v>356</v>
      </c>
      <c r="B61" s="7">
        <v>2271.9137837837834</v>
      </c>
      <c r="C61" s="7">
        <v>0</v>
      </c>
      <c r="D61" s="7">
        <f t="shared" si="0"/>
        <v>2271.9137837837834</v>
      </c>
    </row>
    <row r="62" spans="1:4" x14ac:dyDescent="0.2">
      <c r="A62" s="5" t="s">
        <v>359</v>
      </c>
      <c r="B62" s="7">
        <v>2208.8050675675672</v>
      </c>
      <c r="C62" s="7">
        <v>0</v>
      </c>
      <c r="D62" s="7">
        <f t="shared" si="0"/>
        <v>2208.8050675675672</v>
      </c>
    </row>
    <row r="63" spans="1:4" x14ac:dyDescent="0.2">
      <c r="A63" s="5" t="s">
        <v>371</v>
      </c>
      <c r="B63" s="7">
        <v>2208.8050675675672</v>
      </c>
      <c r="C63" s="7">
        <v>0</v>
      </c>
      <c r="D63" s="7">
        <f t="shared" si="0"/>
        <v>2208.8050675675672</v>
      </c>
    </row>
    <row r="64" spans="1:4" x14ac:dyDescent="0.2">
      <c r="A64" s="5" t="s">
        <v>364</v>
      </c>
      <c r="B64" s="7">
        <v>2145.6963513513506</v>
      </c>
      <c r="C64" s="7">
        <v>0</v>
      </c>
      <c r="D64" s="7">
        <f t="shared" si="0"/>
        <v>2145.6963513513506</v>
      </c>
    </row>
    <row r="65" spans="1:4" x14ac:dyDescent="0.2">
      <c r="A65" s="5" t="s">
        <v>131</v>
      </c>
      <c r="B65" s="7">
        <v>745.2199491339785</v>
      </c>
      <c r="C65" s="7">
        <v>1359.4149052970356</v>
      </c>
      <c r="D65" s="7">
        <f t="shared" si="0"/>
        <v>2104.634854431014</v>
      </c>
    </row>
    <row r="66" spans="1:4" x14ac:dyDescent="0.2">
      <c r="A66" s="5" t="s">
        <v>345</v>
      </c>
      <c r="B66" s="7">
        <v>2019.4789189189187</v>
      </c>
      <c r="C66" s="7">
        <v>0</v>
      </c>
      <c r="D66" s="7">
        <f t="shared" si="0"/>
        <v>2019.4789189189187</v>
      </c>
    </row>
    <row r="67" spans="1:4" x14ac:dyDescent="0.2">
      <c r="A67" s="5" t="s">
        <v>347</v>
      </c>
      <c r="B67" s="7">
        <v>2007.3942734583029</v>
      </c>
      <c r="C67" s="7">
        <v>0</v>
      </c>
      <c r="D67" s="7">
        <f t="shared" si="0"/>
        <v>2007.3942734583029</v>
      </c>
    </row>
    <row r="68" spans="1:4" x14ac:dyDescent="0.2">
      <c r="A68" s="5" t="s">
        <v>369</v>
      </c>
      <c r="B68" s="7">
        <v>1956.3702027027025</v>
      </c>
      <c r="C68" s="7">
        <v>0</v>
      </c>
      <c r="D68" s="7">
        <f t="shared" si="0"/>
        <v>1956.3702027027025</v>
      </c>
    </row>
    <row r="69" spans="1:4" x14ac:dyDescent="0.2">
      <c r="A69" s="5" t="s">
        <v>349</v>
      </c>
      <c r="B69" s="7">
        <v>1956.3702027027025</v>
      </c>
      <c r="C69" s="7">
        <v>0</v>
      </c>
      <c r="D69" s="7">
        <f t="shared" si="0"/>
        <v>1956.3702027027025</v>
      </c>
    </row>
    <row r="70" spans="1:4" x14ac:dyDescent="0.2">
      <c r="A70" s="5" t="s">
        <v>351</v>
      </c>
      <c r="B70" s="7">
        <v>1956.3702027027025</v>
      </c>
      <c r="C70" s="7">
        <v>0</v>
      </c>
      <c r="D70" s="7">
        <f t="shared" si="0"/>
        <v>1956.3702027027025</v>
      </c>
    </row>
    <row r="71" spans="1:4" x14ac:dyDescent="0.2">
      <c r="A71" s="5" t="s">
        <v>350</v>
      </c>
      <c r="B71" s="7">
        <v>1893.2614864864863</v>
      </c>
      <c r="C71" s="7">
        <v>0</v>
      </c>
      <c r="D71" s="7">
        <f t="shared" si="0"/>
        <v>1893.2614864864863</v>
      </c>
    </row>
    <row r="72" spans="1:4" x14ac:dyDescent="0.2">
      <c r="A72" s="5" t="s">
        <v>307</v>
      </c>
      <c r="B72" s="7">
        <v>1830.1527702702701</v>
      </c>
      <c r="C72" s="7">
        <v>0</v>
      </c>
      <c r="D72" s="7">
        <f t="shared" si="0"/>
        <v>1830.1527702702701</v>
      </c>
    </row>
    <row r="73" spans="1:4" x14ac:dyDescent="0.2">
      <c r="A73" s="5" t="s">
        <v>366</v>
      </c>
      <c r="B73" s="7">
        <v>1830.1527702702701</v>
      </c>
      <c r="C73" s="7">
        <v>0</v>
      </c>
      <c r="D73" s="7">
        <f t="shared" si="0"/>
        <v>1830.1527702702701</v>
      </c>
    </row>
    <row r="74" spans="1:4" x14ac:dyDescent="0.2">
      <c r="A74" s="5" t="s">
        <v>339</v>
      </c>
      <c r="B74" s="7">
        <v>1821.601634090872</v>
      </c>
      <c r="C74" s="7">
        <v>0.83347900591209845</v>
      </c>
      <c r="D74" s="7">
        <f t="shared" si="0"/>
        <v>1822.4351130967841</v>
      </c>
    </row>
    <row r="75" spans="1:4" x14ac:dyDescent="0.2">
      <c r="A75" s="5" t="s">
        <v>132</v>
      </c>
      <c r="B75" s="7">
        <v>745.2199491339785</v>
      </c>
      <c r="C75" s="7">
        <v>1059.4547884585475</v>
      </c>
      <c r="D75" s="7">
        <f t="shared" si="0"/>
        <v>1804.6747375925261</v>
      </c>
    </row>
    <row r="76" spans="1:4" x14ac:dyDescent="0.2">
      <c r="A76" s="5" t="s">
        <v>322</v>
      </c>
      <c r="B76" s="7">
        <v>1767.0440540540535</v>
      </c>
      <c r="C76" s="7">
        <v>0</v>
      </c>
      <c r="D76" s="7">
        <f t="shared" ref="D76:D139" si="1">SUM(B76:C76)</f>
        <v>1767.0440540540535</v>
      </c>
    </row>
    <row r="77" spans="1:4" x14ac:dyDescent="0.2">
      <c r="A77" s="5" t="s">
        <v>361</v>
      </c>
      <c r="B77" s="7">
        <v>1767.0440540540535</v>
      </c>
      <c r="C77" s="7">
        <v>0</v>
      </c>
      <c r="D77" s="7">
        <f t="shared" si="1"/>
        <v>1767.0440540540535</v>
      </c>
    </row>
    <row r="78" spans="1:4" x14ac:dyDescent="0.2">
      <c r="A78" s="5" t="s">
        <v>306</v>
      </c>
      <c r="B78" s="7">
        <v>1703.9353378378378</v>
      </c>
      <c r="C78" s="7">
        <v>0</v>
      </c>
      <c r="D78" s="7">
        <f t="shared" si="1"/>
        <v>1703.9353378378378</v>
      </c>
    </row>
    <row r="79" spans="1:4" x14ac:dyDescent="0.2">
      <c r="A79" s="5" t="s">
        <v>329</v>
      </c>
      <c r="B79" s="7">
        <v>1703.9353378378378</v>
      </c>
      <c r="C79" s="7">
        <v>0</v>
      </c>
      <c r="D79" s="7">
        <f t="shared" si="1"/>
        <v>1703.9353378378378</v>
      </c>
    </row>
    <row r="80" spans="1:4" x14ac:dyDescent="0.2">
      <c r="A80" s="5" t="s">
        <v>330</v>
      </c>
      <c r="B80" s="7">
        <v>1703.9353378378378</v>
      </c>
      <c r="C80" s="7">
        <v>0</v>
      </c>
      <c r="D80" s="7">
        <f t="shared" si="1"/>
        <v>1703.9353378378378</v>
      </c>
    </row>
    <row r="81" spans="1:4" x14ac:dyDescent="0.2">
      <c r="A81" s="5" t="s">
        <v>336</v>
      </c>
      <c r="B81" s="7">
        <v>1703.9353378378378</v>
      </c>
      <c r="C81" s="7">
        <v>0</v>
      </c>
      <c r="D81" s="7">
        <f t="shared" si="1"/>
        <v>1703.9353378378378</v>
      </c>
    </row>
    <row r="82" spans="1:4" x14ac:dyDescent="0.2">
      <c r="A82" s="5" t="s">
        <v>312</v>
      </c>
      <c r="B82" s="7">
        <v>1640.8266216216216</v>
      </c>
      <c r="C82" s="7">
        <v>0</v>
      </c>
      <c r="D82" s="7">
        <f t="shared" si="1"/>
        <v>1640.8266216216216</v>
      </c>
    </row>
    <row r="83" spans="1:4" x14ac:dyDescent="0.2">
      <c r="A83" s="5" t="s">
        <v>313</v>
      </c>
      <c r="B83" s="7">
        <v>1640.8266216216216</v>
      </c>
      <c r="C83" s="7">
        <v>0</v>
      </c>
      <c r="D83" s="7">
        <f t="shared" si="1"/>
        <v>1640.8266216216216</v>
      </c>
    </row>
    <row r="84" spans="1:4" x14ac:dyDescent="0.2">
      <c r="A84" s="5" t="s">
        <v>316</v>
      </c>
      <c r="B84" s="7">
        <v>1640.8266216216216</v>
      </c>
      <c r="C84" s="7">
        <v>0</v>
      </c>
      <c r="D84" s="7">
        <f t="shared" si="1"/>
        <v>1640.8266216216216</v>
      </c>
    </row>
    <row r="85" spans="1:4" x14ac:dyDescent="0.2">
      <c r="A85" s="5" t="s">
        <v>320</v>
      </c>
      <c r="B85" s="7">
        <v>1640.8266216216216</v>
      </c>
      <c r="C85" s="7">
        <v>0</v>
      </c>
      <c r="D85" s="7">
        <f t="shared" si="1"/>
        <v>1640.8266216216216</v>
      </c>
    </row>
    <row r="86" spans="1:4" x14ac:dyDescent="0.2">
      <c r="A86" s="5" t="s">
        <v>338</v>
      </c>
      <c r="B86" s="7">
        <v>1640.8266216216216</v>
      </c>
      <c r="C86" s="7">
        <v>0</v>
      </c>
      <c r="D86" s="7">
        <f t="shared" si="1"/>
        <v>1640.8266216216216</v>
      </c>
    </row>
    <row r="87" spans="1:4" x14ac:dyDescent="0.2">
      <c r="A87" s="5" t="s">
        <v>355</v>
      </c>
      <c r="B87" s="7">
        <v>1640.8266216216216</v>
      </c>
      <c r="C87" s="7">
        <v>0</v>
      </c>
      <c r="D87" s="7">
        <f t="shared" si="1"/>
        <v>1640.8266216216216</v>
      </c>
    </row>
    <row r="88" spans="1:4" x14ac:dyDescent="0.2">
      <c r="A88" s="5" t="s">
        <v>130</v>
      </c>
      <c r="B88" s="7">
        <v>745.2199491339785</v>
      </c>
      <c r="C88" s="7">
        <v>883.98530263015994</v>
      </c>
      <c r="D88" s="7">
        <f t="shared" si="1"/>
        <v>1629.2052517641384</v>
      </c>
    </row>
    <row r="89" spans="1:4" x14ac:dyDescent="0.2">
      <c r="A89" s="5" t="s">
        <v>309</v>
      </c>
      <c r="B89" s="7">
        <v>1577.7179054054052</v>
      </c>
      <c r="C89" s="7">
        <v>0</v>
      </c>
      <c r="D89" s="7">
        <f t="shared" si="1"/>
        <v>1577.7179054054052</v>
      </c>
    </row>
    <row r="90" spans="1:4" x14ac:dyDescent="0.2">
      <c r="A90" s="5" t="s">
        <v>311</v>
      </c>
      <c r="B90" s="7">
        <v>1514.6091891891888</v>
      </c>
      <c r="C90" s="7">
        <v>0</v>
      </c>
      <c r="D90" s="7">
        <f t="shared" si="1"/>
        <v>1514.6091891891888</v>
      </c>
    </row>
    <row r="91" spans="1:4" x14ac:dyDescent="0.2">
      <c r="A91" s="5" t="s">
        <v>327</v>
      </c>
      <c r="B91" s="7">
        <v>1514.6091891891888</v>
      </c>
      <c r="C91" s="7">
        <v>0</v>
      </c>
      <c r="D91" s="7">
        <f t="shared" si="1"/>
        <v>1514.6091891891888</v>
      </c>
    </row>
    <row r="92" spans="1:4" x14ac:dyDescent="0.2">
      <c r="A92" s="5" t="s">
        <v>340</v>
      </c>
      <c r="B92" s="7">
        <v>1514.6091891891888</v>
      </c>
      <c r="C92" s="7">
        <v>0</v>
      </c>
      <c r="D92" s="7">
        <f t="shared" si="1"/>
        <v>1514.6091891891888</v>
      </c>
    </row>
    <row r="93" spans="1:4" x14ac:dyDescent="0.2">
      <c r="A93" s="5" t="s">
        <v>341</v>
      </c>
      <c r="B93" s="7">
        <v>1514.6091891891888</v>
      </c>
      <c r="C93" s="7">
        <v>0</v>
      </c>
      <c r="D93" s="7">
        <f t="shared" si="1"/>
        <v>1514.6091891891888</v>
      </c>
    </row>
    <row r="94" spans="1:4" x14ac:dyDescent="0.2">
      <c r="A94" s="5" t="s">
        <v>346</v>
      </c>
      <c r="B94" s="7">
        <v>1514.6091891891888</v>
      </c>
      <c r="C94" s="7">
        <v>0</v>
      </c>
      <c r="D94" s="7">
        <f t="shared" si="1"/>
        <v>1514.6091891891888</v>
      </c>
    </row>
    <row r="95" spans="1:4" x14ac:dyDescent="0.2">
      <c r="A95" s="5" t="s">
        <v>370</v>
      </c>
      <c r="B95" s="7">
        <v>1514.6091891891888</v>
      </c>
      <c r="C95" s="7">
        <v>0</v>
      </c>
      <c r="D95" s="7">
        <f t="shared" si="1"/>
        <v>1514.6091891891888</v>
      </c>
    </row>
    <row r="96" spans="1:4" x14ac:dyDescent="0.2">
      <c r="A96" s="5" t="s">
        <v>124</v>
      </c>
      <c r="B96" s="7">
        <v>745.2199491339785</v>
      </c>
      <c r="C96" s="7">
        <v>710.44482908152247</v>
      </c>
      <c r="D96" s="7">
        <f t="shared" si="1"/>
        <v>1455.664778215501</v>
      </c>
    </row>
    <row r="97" spans="1:4" x14ac:dyDescent="0.2">
      <c r="A97" s="5" t="s">
        <v>308</v>
      </c>
      <c r="B97" s="7">
        <v>1451.5004729729728</v>
      </c>
      <c r="C97" s="7">
        <v>0</v>
      </c>
      <c r="D97" s="7">
        <f t="shared" si="1"/>
        <v>1451.5004729729728</v>
      </c>
    </row>
    <row r="98" spans="1:4" x14ac:dyDescent="0.2">
      <c r="A98" s="5" t="s">
        <v>319</v>
      </c>
      <c r="B98" s="7">
        <v>1451.5004729729728</v>
      </c>
      <c r="C98" s="7">
        <v>0</v>
      </c>
      <c r="D98" s="7">
        <f t="shared" si="1"/>
        <v>1451.5004729729728</v>
      </c>
    </row>
    <row r="99" spans="1:4" x14ac:dyDescent="0.2">
      <c r="A99" s="5" t="s">
        <v>331</v>
      </c>
      <c r="B99" s="7">
        <v>1451.5004729729728</v>
      </c>
      <c r="C99" s="7">
        <v>0</v>
      </c>
      <c r="D99" s="7">
        <f t="shared" si="1"/>
        <v>1451.5004729729728</v>
      </c>
    </row>
    <row r="100" spans="1:4" x14ac:dyDescent="0.2">
      <c r="A100" s="5" t="s">
        <v>360</v>
      </c>
      <c r="B100" s="7">
        <v>1451.5004729729728</v>
      </c>
      <c r="C100" s="7">
        <v>0</v>
      </c>
      <c r="D100" s="7">
        <f t="shared" si="1"/>
        <v>1451.5004729729728</v>
      </c>
    </row>
    <row r="101" spans="1:4" x14ac:dyDescent="0.2">
      <c r="A101" s="5" t="s">
        <v>126</v>
      </c>
      <c r="B101" s="7">
        <v>745.2199491339785</v>
      </c>
      <c r="C101" s="7">
        <v>662.98896509776648</v>
      </c>
      <c r="D101" s="7">
        <f t="shared" si="1"/>
        <v>1408.208914231745</v>
      </c>
    </row>
    <row r="102" spans="1:4" x14ac:dyDescent="0.2">
      <c r="A102" s="5" t="s">
        <v>128</v>
      </c>
      <c r="B102" s="7">
        <v>745.2199491339785</v>
      </c>
      <c r="C102" s="7">
        <v>653.5246321842684</v>
      </c>
      <c r="D102" s="7">
        <f t="shared" si="1"/>
        <v>1398.7445813182469</v>
      </c>
    </row>
    <row r="103" spans="1:4" x14ac:dyDescent="0.2">
      <c r="A103" s="5" t="s">
        <v>310</v>
      </c>
      <c r="B103" s="7">
        <v>1388.3917567567566</v>
      </c>
      <c r="C103" s="7">
        <v>0</v>
      </c>
      <c r="D103" s="7">
        <f t="shared" si="1"/>
        <v>1388.3917567567566</v>
      </c>
    </row>
    <row r="104" spans="1:4" x14ac:dyDescent="0.2">
      <c r="A104" s="5" t="s">
        <v>315</v>
      </c>
      <c r="B104" s="7">
        <v>1388.3917567567566</v>
      </c>
      <c r="C104" s="7">
        <v>0</v>
      </c>
      <c r="D104" s="7">
        <f t="shared" si="1"/>
        <v>1388.3917567567566</v>
      </c>
    </row>
    <row r="105" spans="1:4" x14ac:dyDescent="0.2">
      <c r="A105" s="5" t="s">
        <v>342</v>
      </c>
      <c r="B105" s="7">
        <v>1388.3917567567566</v>
      </c>
      <c r="C105" s="7">
        <v>0</v>
      </c>
      <c r="D105" s="7">
        <f t="shared" si="1"/>
        <v>1388.3917567567566</v>
      </c>
    </row>
    <row r="106" spans="1:4" x14ac:dyDescent="0.2">
      <c r="A106" s="5" t="s">
        <v>301</v>
      </c>
      <c r="B106" s="7">
        <v>1325.2830405405405</v>
      </c>
      <c r="C106" s="7">
        <v>0</v>
      </c>
      <c r="D106" s="7">
        <f t="shared" si="1"/>
        <v>1325.2830405405405</v>
      </c>
    </row>
    <row r="107" spans="1:4" x14ac:dyDescent="0.2">
      <c r="A107" s="5" t="s">
        <v>368</v>
      </c>
      <c r="B107" s="7">
        <v>1325.2830405405405</v>
      </c>
      <c r="C107" s="7">
        <v>0</v>
      </c>
      <c r="D107" s="7">
        <f t="shared" si="1"/>
        <v>1325.2830405405405</v>
      </c>
    </row>
    <row r="108" spans="1:4" x14ac:dyDescent="0.2">
      <c r="A108" s="5" t="s">
        <v>314</v>
      </c>
      <c r="B108" s="7">
        <v>1325.2830405405405</v>
      </c>
      <c r="C108" s="7">
        <v>0</v>
      </c>
      <c r="D108" s="7">
        <f t="shared" si="1"/>
        <v>1325.2830405405405</v>
      </c>
    </row>
    <row r="109" spans="1:4" x14ac:dyDescent="0.2">
      <c r="A109" s="5" t="s">
        <v>348</v>
      </c>
      <c r="B109" s="7">
        <v>1325.2830405405405</v>
      </c>
      <c r="C109" s="7">
        <v>0</v>
      </c>
      <c r="D109" s="7">
        <f t="shared" si="1"/>
        <v>1325.2830405405405</v>
      </c>
    </row>
    <row r="110" spans="1:4" x14ac:dyDescent="0.2">
      <c r="A110" s="5" t="s">
        <v>363</v>
      </c>
      <c r="B110" s="7">
        <v>1325.2830405405405</v>
      </c>
      <c r="C110" s="7">
        <v>0</v>
      </c>
      <c r="D110" s="7">
        <f t="shared" si="1"/>
        <v>1325.2830405405405</v>
      </c>
    </row>
    <row r="111" spans="1:4" x14ac:dyDescent="0.2">
      <c r="A111" s="5" t="s">
        <v>121</v>
      </c>
      <c r="B111" s="7">
        <v>745.2199491339785</v>
      </c>
      <c r="C111" s="7">
        <v>532.83362181114182</v>
      </c>
      <c r="D111" s="7">
        <f t="shared" si="1"/>
        <v>1278.0535709451203</v>
      </c>
    </row>
    <row r="112" spans="1:4" x14ac:dyDescent="0.2">
      <c r="A112" s="5" t="s">
        <v>127</v>
      </c>
      <c r="B112" s="7">
        <v>745.2199491339785</v>
      </c>
      <c r="C112" s="7">
        <v>525.30834391067356</v>
      </c>
      <c r="D112" s="7">
        <f t="shared" si="1"/>
        <v>1270.5282930446519</v>
      </c>
    </row>
    <row r="113" spans="1:4" x14ac:dyDescent="0.2">
      <c r="A113" s="5" t="s">
        <v>575</v>
      </c>
      <c r="B113" s="7">
        <v>1262.1743243243243</v>
      </c>
      <c r="C113" s="7">
        <v>0</v>
      </c>
      <c r="D113" s="7">
        <f t="shared" si="1"/>
        <v>1262.1743243243243</v>
      </c>
    </row>
    <row r="114" spans="1:4" x14ac:dyDescent="0.2">
      <c r="A114" s="5" t="s">
        <v>324</v>
      </c>
      <c r="B114" s="7">
        <v>1262.1743243243243</v>
      </c>
      <c r="C114" s="7">
        <v>0</v>
      </c>
      <c r="D114" s="7">
        <f t="shared" si="1"/>
        <v>1262.1743243243243</v>
      </c>
    </row>
    <row r="115" spans="1:4" x14ac:dyDescent="0.2">
      <c r="A115" s="5" t="s">
        <v>325</v>
      </c>
      <c r="B115" s="7">
        <v>1262.1743243243243</v>
      </c>
      <c r="C115" s="7">
        <v>0</v>
      </c>
      <c r="D115" s="7">
        <f t="shared" si="1"/>
        <v>1262.1743243243243</v>
      </c>
    </row>
    <row r="116" spans="1:4" x14ac:dyDescent="0.2">
      <c r="A116" s="5" t="s">
        <v>354</v>
      </c>
      <c r="B116" s="7">
        <v>1262.1743243243243</v>
      </c>
      <c r="C116" s="7">
        <v>0</v>
      </c>
      <c r="D116" s="7">
        <f t="shared" si="1"/>
        <v>1262.1743243243243</v>
      </c>
    </row>
    <row r="117" spans="1:4" x14ac:dyDescent="0.2">
      <c r="A117" s="5" t="s">
        <v>357</v>
      </c>
      <c r="B117" s="7">
        <v>1262.1743243243243</v>
      </c>
      <c r="C117" s="7">
        <v>0</v>
      </c>
      <c r="D117" s="7">
        <f t="shared" si="1"/>
        <v>1262.1743243243243</v>
      </c>
    </row>
    <row r="118" spans="1:4" x14ac:dyDescent="0.2">
      <c r="A118" s="5" t="s">
        <v>365</v>
      </c>
      <c r="B118" s="7">
        <v>1262.1743243243243</v>
      </c>
      <c r="C118" s="7">
        <v>0</v>
      </c>
      <c r="D118" s="7">
        <f t="shared" si="1"/>
        <v>1262.1743243243243</v>
      </c>
    </row>
    <row r="119" spans="1:4" x14ac:dyDescent="0.2">
      <c r="A119" s="5" t="s">
        <v>111</v>
      </c>
      <c r="B119" s="7">
        <v>745.2199491339785</v>
      </c>
      <c r="C119" s="7">
        <v>227.25500284047763</v>
      </c>
      <c r="D119" s="7">
        <f t="shared" si="1"/>
        <v>972.47495197445619</v>
      </c>
    </row>
    <row r="120" spans="1:4" x14ac:dyDescent="0.2">
      <c r="A120" s="5" t="s">
        <v>107</v>
      </c>
      <c r="B120" s="7">
        <v>745.2199491339785</v>
      </c>
      <c r="C120" s="7">
        <v>227.02602173606908</v>
      </c>
      <c r="D120" s="7">
        <f t="shared" si="1"/>
        <v>972.24597087004759</v>
      </c>
    </row>
    <row r="121" spans="1:4" x14ac:dyDescent="0.2">
      <c r="A121" s="5" t="s">
        <v>108</v>
      </c>
      <c r="B121" s="7">
        <v>745.2199491339785</v>
      </c>
      <c r="C121" s="7">
        <v>227.02602173606908</v>
      </c>
      <c r="D121" s="7">
        <f t="shared" si="1"/>
        <v>972.24597087004759</v>
      </c>
    </row>
    <row r="122" spans="1:4" x14ac:dyDescent="0.2">
      <c r="A122" s="5" t="s">
        <v>109</v>
      </c>
      <c r="B122" s="7">
        <v>745.2199491339785</v>
      </c>
      <c r="C122" s="7">
        <v>227.02602173606908</v>
      </c>
      <c r="D122" s="7">
        <f t="shared" si="1"/>
        <v>972.24597087004759</v>
      </c>
    </row>
    <row r="123" spans="1:4" x14ac:dyDescent="0.2">
      <c r="A123" s="5" t="s">
        <v>110</v>
      </c>
      <c r="B123" s="7">
        <v>745.2199491339785</v>
      </c>
      <c r="C123" s="7">
        <v>227.02602173606908</v>
      </c>
      <c r="D123" s="7">
        <f t="shared" si="1"/>
        <v>972.24597087004759</v>
      </c>
    </row>
    <row r="124" spans="1:4" x14ac:dyDescent="0.2">
      <c r="A124" s="5" t="s">
        <v>105</v>
      </c>
      <c r="B124" s="7">
        <v>745.2199491339785</v>
      </c>
      <c r="C124" s="7">
        <v>126.84284271313221</v>
      </c>
      <c r="D124" s="7">
        <f t="shared" si="1"/>
        <v>872.0627918471107</v>
      </c>
    </row>
    <row r="125" spans="1:4" x14ac:dyDescent="0.2">
      <c r="A125" s="5" t="s">
        <v>103</v>
      </c>
      <c r="B125" s="7">
        <v>745.2199491339785</v>
      </c>
      <c r="C125" s="7">
        <v>73.530538460406717</v>
      </c>
      <c r="D125" s="7">
        <f t="shared" si="1"/>
        <v>818.75048759438528</v>
      </c>
    </row>
    <row r="126" spans="1:4" x14ac:dyDescent="0.2">
      <c r="A126" s="5" t="s">
        <v>73</v>
      </c>
      <c r="B126" s="7">
        <v>745.2199491339785</v>
      </c>
      <c r="C126" s="7">
        <v>33.490215159146231</v>
      </c>
      <c r="D126" s="7">
        <f t="shared" si="1"/>
        <v>778.71016429312476</v>
      </c>
    </row>
    <row r="127" spans="1:4" x14ac:dyDescent="0.2">
      <c r="A127" s="5" t="s">
        <v>66</v>
      </c>
      <c r="B127" s="7">
        <v>745.2199491339785</v>
      </c>
      <c r="C127" s="7">
        <v>18.378154402501721</v>
      </c>
      <c r="D127" s="7">
        <f t="shared" si="1"/>
        <v>763.59810353648027</v>
      </c>
    </row>
    <row r="128" spans="1:4" x14ac:dyDescent="0.2">
      <c r="A128" s="5" t="s">
        <v>65</v>
      </c>
      <c r="B128" s="7">
        <v>745.2199491339785</v>
      </c>
      <c r="C128" s="7">
        <v>18.378154402501721</v>
      </c>
      <c r="D128" s="7">
        <f t="shared" si="1"/>
        <v>763.59810353648027</v>
      </c>
    </row>
    <row r="129" spans="1:4" x14ac:dyDescent="0.2">
      <c r="A129" s="5" t="s">
        <v>469</v>
      </c>
      <c r="B129" s="7">
        <v>745.2199491339785</v>
      </c>
      <c r="C129" s="7">
        <v>17.206174214387186</v>
      </c>
      <c r="D129" s="7">
        <f t="shared" si="1"/>
        <v>762.42612334836565</v>
      </c>
    </row>
    <row r="130" spans="1:4" x14ac:dyDescent="0.2">
      <c r="A130" s="5" t="s">
        <v>98</v>
      </c>
      <c r="B130" s="7">
        <v>745.2199491339785</v>
      </c>
      <c r="C130" s="7">
        <v>4.992500567319083</v>
      </c>
      <c r="D130" s="7">
        <f t="shared" si="1"/>
        <v>750.2124497012976</v>
      </c>
    </row>
    <row r="131" spans="1:4" x14ac:dyDescent="0.2">
      <c r="A131" s="5" t="s">
        <v>64</v>
      </c>
      <c r="B131" s="7">
        <v>745.2199491339785</v>
      </c>
      <c r="C131" s="7">
        <v>3.7762848533595523</v>
      </c>
      <c r="D131" s="7">
        <f t="shared" si="1"/>
        <v>748.99623398733809</v>
      </c>
    </row>
    <row r="132" spans="1:4" x14ac:dyDescent="0.2">
      <c r="A132" s="5" t="s">
        <v>93</v>
      </c>
      <c r="B132" s="7">
        <v>745.2199491339785</v>
      </c>
      <c r="C132" s="7">
        <v>3.7762848533595523</v>
      </c>
      <c r="D132" s="7">
        <f t="shared" si="1"/>
        <v>748.99623398733809</v>
      </c>
    </row>
    <row r="133" spans="1:4" x14ac:dyDescent="0.2">
      <c r="A133" s="5" t="s">
        <v>60</v>
      </c>
      <c r="B133" s="7">
        <v>745.2199491339785</v>
      </c>
      <c r="C133" s="7">
        <v>2.8425956548291196</v>
      </c>
      <c r="D133" s="7">
        <f t="shared" si="1"/>
        <v>748.0625447888076</v>
      </c>
    </row>
    <row r="134" spans="1:4" x14ac:dyDescent="0.2">
      <c r="A134" s="5" t="s">
        <v>55</v>
      </c>
      <c r="B134" s="7">
        <v>745.2199491339785</v>
      </c>
      <c r="C134" s="7">
        <v>2.0671337904992773</v>
      </c>
      <c r="D134" s="7">
        <f t="shared" si="1"/>
        <v>747.28708292447777</v>
      </c>
    </row>
    <row r="135" spans="1:4" x14ac:dyDescent="0.2">
      <c r="A135" s="5" t="s">
        <v>96</v>
      </c>
      <c r="B135" s="7">
        <v>745.2199491339785</v>
      </c>
      <c r="C135" s="7">
        <v>0.93934162881558014</v>
      </c>
      <c r="D135" s="7">
        <f t="shared" si="1"/>
        <v>746.15929076279406</v>
      </c>
    </row>
    <row r="136" spans="1:4" x14ac:dyDescent="0.2">
      <c r="A136" s="5" t="s">
        <v>33</v>
      </c>
      <c r="B136" s="7">
        <v>745.2199491339785</v>
      </c>
      <c r="C136" s="7">
        <v>0.15830197613712732</v>
      </c>
      <c r="D136" s="7">
        <f t="shared" si="1"/>
        <v>745.37825111011568</v>
      </c>
    </row>
    <row r="137" spans="1:4" x14ac:dyDescent="0.2">
      <c r="A137" s="5" t="s">
        <v>252</v>
      </c>
      <c r="B137" s="7">
        <v>745.2199491339785</v>
      </c>
      <c r="C137" s="7">
        <v>0</v>
      </c>
      <c r="D137" s="7">
        <f t="shared" si="1"/>
        <v>745.2199491339785</v>
      </c>
    </row>
    <row r="138" spans="1:4" x14ac:dyDescent="0.2">
      <c r="A138" s="5" t="s">
        <v>182</v>
      </c>
      <c r="B138" s="7">
        <v>745.2199491339785</v>
      </c>
      <c r="C138" s="7">
        <v>0</v>
      </c>
      <c r="D138" s="7">
        <f t="shared" si="1"/>
        <v>745.2199491339785</v>
      </c>
    </row>
    <row r="139" spans="1:4" x14ac:dyDescent="0.2">
      <c r="A139" s="5" t="s">
        <v>279</v>
      </c>
      <c r="B139" s="7">
        <v>745.2199491339785</v>
      </c>
      <c r="C139" s="7">
        <v>0</v>
      </c>
      <c r="D139" s="7">
        <f t="shared" si="1"/>
        <v>745.2199491339785</v>
      </c>
    </row>
    <row r="140" spans="1:4" x14ac:dyDescent="0.2">
      <c r="A140" s="5" t="s">
        <v>400</v>
      </c>
      <c r="B140" s="7">
        <v>745.2199491339785</v>
      </c>
      <c r="C140" s="7">
        <v>0</v>
      </c>
      <c r="D140" s="7">
        <f t="shared" ref="D140:D203" si="2">SUM(B140:C140)</f>
        <v>745.2199491339785</v>
      </c>
    </row>
    <row r="141" spans="1:4" x14ac:dyDescent="0.2">
      <c r="A141" s="5" t="s">
        <v>280</v>
      </c>
      <c r="B141" s="7">
        <v>745.2199491339785</v>
      </c>
      <c r="C141" s="7">
        <v>0</v>
      </c>
      <c r="D141" s="7">
        <f t="shared" si="2"/>
        <v>745.2199491339785</v>
      </c>
    </row>
    <row r="142" spans="1:4" x14ac:dyDescent="0.2">
      <c r="A142" s="5" t="s">
        <v>190</v>
      </c>
      <c r="B142" s="7">
        <v>745.2199491339785</v>
      </c>
      <c r="C142" s="7">
        <v>0</v>
      </c>
      <c r="D142" s="7">
        <f t="shared" si="2"/>
        <v>745.2199491339785</v>
      </c>
    </row>
    <row r="143" spans="1:4" x14ac:dyDescent="0.2">
      <c r="A143" s="5" t="s">
        <v>160</v>
      </c>
      <c r="B143" s="7">
        <v>745.2199491339785</v>
      </c>
      <c r="C143" s="7">
        <v>0</v>
      </c>
      <c r="D143" s="7">
        <f t="shared" si="2"/>
        <v>745.2199491339785</v>
      </c>
    </row>
    <row r="144" spans="1:4" x14ac:dyDescent="0.2">
      <c r="A144" s="5" t="s">
        <v>281</v>
      </c>
      <c r="B144" s="7">
        <v>745.2199491339785</v>
      </c>
      <c r="C144" s="7">
        <v>0</v>
      </c>
      <c r="D144" s="7">
        <f t="shared" si="2"/>
        <v>745.2199491339785</v>
      </c>
    </row>
    <row r="145" spans="1:4" x14ac:dyDescent="0.2">
      <c r="A145" s="5" t="s">
        <v>194</v>
      </c>
      <c r="B145" s="7">
        <v>745.2199491339785</v>
      </c>
      <c r="C145" s="7">
        <v>0</v>
      </c>
      <c r="D145" s="7">
        <f t="shared" si="2"/>
        <v>745.2199491339785</v>
      </c>
    </row>
    <row r="146" spans="1:4" x14ac:dyDescent="0.2">
      <c r="A146" s="5" t="s">
        <v>5</v>
      </c>
      <c r="B146" s="7">
        <v>745.2199491339785</v>
      </c>
      <c r="C146" s="7">
        <v>0</v>
      </c>
      <c r="D146" s="7">
        <f t="shared" si="2"/>
        <v>745.2199491339785</v>
      </c>
    </row>
    <row r="147" spans="1:4" x14ac:dyDescent="0.2">
      <c r="A147" s="5" t="s">
        <v>282</v>
      </c>
      <c r="B147" s="7">
        <v>745.2199491339785</v>
      </c>
      <c r="C147" s="7">
        <v>0</v>
      </c>
      <c r="D147" s="7">
        <f t="shared" si="2"/>
        <v>745.2199491339785</v>
      </c>
    </row>
    <row r="148" spans="1:4" x14ac:dyDescent="0.2">
      <c r="A148" s="5" t="s">
        <v>8</v>
      </c>
      <c r="B148" s="7">
        <v>745.2199491339785</v>
      </c>
      <c r="C148" s="7">
        <v>0</v>
      </c>
      <c r="D148" s="7">
        <f t="shared" si="2"/>
        <v>745.2199491339785</v>
      </c>
    </row>
    <row r="149" spans="1:4" x14ac:dyDescent="0.2">
      <c r="A149" s="5" t="s">
        <v>197</v>
      </c>
      <c r="B149" s="7">
        <v>745.2199491339785</v>
      </c>
      <c r="C149" s="7">
        <v>0</v>
      </c>
      <c r="D149" s="7">
        <f t="shared" si="2"/>
        <v>745.2199491339785</v>
      </c>
    </row>
    <row r="150" spans="1:4" x14ac:dyDescent="0.2">
      <c r="A150" s="5" t="s">
        <v>198</v>
      </c>
      <c r="B150" s="7">
        <v>745.2199491339785</v>
      </c>
      <c r="C150" s="7">
        <v>0</v>
      </c>
      <c r="D150" s="7">
        <f t="shared" si="2"/>
        <v>745.2199491339785</v>
      </c>
    </row>
    <row r="151" spans="1:4" x14ac:dyDescent="0.2">
      <c r="A151" s="5" t="s">
        <v>283</v>
      </c>
      <c r="B151" s="7">
        <v>745.2199491339785</v>
      </c>
      <c r="C151" s="7">
        <v>0</v>
      </c>
      <c r="D151" s="7">
        <f t="shared" si="2"/>
        <v>745.2199491339785</v>
      </c>
    </row>
    <row r="152" spans="1:4" x14ac:dyDescent="0.2">
      <c r="A152" s="5" t="s">
        <v>403</v>
      </c>
      <c r="B152" s="7">
        <v>745.2199491339785</v>
      </c>
      <c r="C152" s="7">
        <v>0</v>
      </c>
      <c r="D152" s="7">
        <f t="shared" si="2"/>
        <v>745.2199491339785</v>
      </c>
    </row>
    <row r="153" spans="1:4" x14ac:dyDescent="0.2">
      <c r="A153" s="5" t="s">
        <v>235</v>
      </c>
      <c r="B153" s="7">
        <v>745.2199491339785</v>
      </c>
      <c r="C153" s="7">
        <v>0</v>
      </c>
      <c r="D153" s="7">
        <f t="shared" si="2"/>
        <v>745.2199491339785</v>
      </c>
    </row>
    <row r="154" spans="1:4" x14ac:dyDescent="0.2">
      <c r="A154" s="5" t="s">
        <v>253</v>
      </c>
      <c r="B154" s="7">
        <v>745.2199491339785</v>
      </c>
      <c r="C154" s="7">
        <v>0</v>
      </c>
      <c r="D154" s="7">
        <f t="shared" si="2"/>
        <v>745.2199491339785</v>
      </c>
    </row>
    <row r="155" spans="1:4" x14ac:dyDescent="0.2">
      <c r="A155" s="5" t="s">
        <v>150</v>
      </c>
      <c r="B155" s="7">
        <v>745.2199491339785</v>
      </c>
      <c r="C155" s="7">
        <v>0</v>
      </c>
      <c r="D155" s="7">
        <f t="shared" si="2"/>
        <v>745.2199491339785</v>
      </c>
    </row>
    <row r="156" spans="1:4" x14ac:dyDescent="0.2">
      <c r="A156" s="5" t="s">
        <v>232</v>
      </c>
      <c r="B156" s="7">
        <v>745.2199491339785</v>
      </c>
      <c r="C156" s="7">
        <v>0</v>
      </c>
      <c r="D156" s="7">
        <f t="shared" si="2"/>
        <v>745.2199491339785</v>
      </c>
    </row>
    <row r="157" spans="1:4" x14ac:dyDescent="0.2">
      <c r="A157" s="5" t="s">
        <v>413</v>
      </c>
      <c r="B157" s="7">
        <v>745.2199491339785</v>
      </c>
      <c r="C157" s="7">
        <v>0</v>
      </c>
      <c r="D157" s="7">
        <f t="shared" si="2"/>
        <v>745.2199491339785</v>
      </c>
    </row>
    <row r="158" spans="1:4" x14ac:dyDescent="0.2">
      <c r="A158" s="5" t="s">
        <v>173</v>
      </c>
      <c r="B158" s="7">
        <v>745.2199491339785</v>
      </c>
      <c r="C158" s="7">
        <v>0</v>
      </c>
      <c r="D158" s="7">
        <f t="shared" si="2"/>
        <v>745.2199491339785</v>
      </c>
    </row>
    <row r="159" spans="1:4" x14ac:dyDescent="0.2">
      <c r="A159" s="5" t="s">
        <v>284</v>
      </c>
      <c r="B159" s="7">
        <v>745.2199491339785</v>
      </c>
      <c r="C159" s="7">
        <v>0</v>
      </c>
      <c r="D159" s="7">
        <f t="shared" si="2"/>
        <v>745.2199491339785</v>
      </c>
    </row>
    <row r="160" spans="1:4" x14ac:dyDescent="0.2">
      <c r="A160" s="5" t="s">
        <v>246</v>
      </c>
      <c r="B160" s="7">
        <v>745.2199491339785</v>
      </c>
      <c r="C160" s="7">
        <v>0</v>
      </c>
      <c r="D160" s="7">
        <f t="shared" si="2"/>
        <v>745.2199491339785</v>
      </c>
    </row>
    <row r="161" spans="1:4" x14ac:dyDescent="0.2">
      <c r="A161" s="5" t="s">
        <v>285</v>
      </c>
      <c r="B161" s="7">
        <v>745.2199491339785</v>
      </c>
      <c r="C161" s="7">
        <v>0</v>
      </c>
      <c r="D161" s="7">
        <f t="shared" si="2"/>
        <v>745.2199491339785</v>
      </c>
    </row>
    <row r="162" spans="1:4" x14ac:dyDescent="0.2">
      <c r="A162" s="5" t="s">
        <v>286</v>
      </c>
      <c r="B162" s="7">
        <v>745.2199491339785</v>
      </c>
      <c r="C162" s="7">
        <v>0</v>
      </c>
      <c r="D162" s="7">
        <f t="shared" si="2"/>
        <v>745.2199491339785</v>
      </c>
    </row>
    <row r="163" spans="1:4" x14ac:dyDescent="0.2">
      <c r="A163" s="5" t="s">
        <v>233</v>
      </c>
      <c r="B163" s="7">
        <v>745.2199491339785</v>
      </c>
      <c r="C163" s="7">
        <v>0</v>
      </c>
      <c r="D163" s="7">
        <f t="shared" si="2"/>
        <v>745.2199491339785</v>
      </c>
    </row>
    <row r="164" spans="1:4" x14ac:dyDescent="0.2">
      <c r="A164" s="5" t="s">
        <v>181</v>
      </c>
      <c r="B164" s="7">
        <v>745.2199491339785</v>
      </c>
      <c r="C164" s="7">
        <v>0</v>
      </c>
      <c r="D164" s="7">
        <f t="shared" si="2"/>
        <v>745.2199491339785</v>
      </c>
    </row>
    <row r="165" spans="1:4" x14ac:dyDescent="0.2">
      <c r="A165" s="5" t="s">
        <v>464</v>
      </c>
      <c r="B165" s="7">
        <v>745.2199491339785</v>
      </c>
      <c r="C165" s="7">
        <v>0</v>
      </c>
      <c r="D165" s="7">
        <f t="shared" si="2"/>
        <v>745.2199491339785</v>
      </c>
    </row>
    <row r="166" spans="1:4" x14ac:dyDescent="0.2">
      <c r="A166" s="5" t="s">
        <v>184</v>
      </c>
      <c r="B166" s="7">
        <v>745.2199491339785</v>
      </c>
      <c r="C166" s="7">
        <v>0</v>
      </c>
      <c r="D166" s="7">
        <f t="shared" si="2"/>
        <v>745.2199491339785</v>
      </c>
    </row>
    <row r="167" spans="1:4" x14ac:dyDescent="0.2">
      <c r="A167" s="5" t="s">
        <v>151</v>
      </c>
      <c r="B167" s="7">
        <v>745.2199491339785</v>
      </c>
      <c r="C167" s="7">
        <v>0</v>
      </c>
      <c r="D167" s="7">
        <f t="shared" si="2"/>
        <v>745.2199491339785</v>
      </c>
    </row>
    <row r="168" spans="1:4" x14ac:dyDescent="0.2">
      <c r="A168" s="5" t="s">
        <v>287</v>
      </c>
      <c r="B168" s="7">
        <v>745.2199491339785</v>
      </c>
      <c r="C168" s="7">
        <v>0</v>
      </c>
      <c r="D168" s="7">
        <f t="shared" si="2"/>
        <v>745.2199491339785</v>
      </c>
    </row>
    <row r="169" spans="1:4" x14ac:dyDescent="0.2">
      <c r="A169" s="5" t="s">
        <v>416</v>
      </c>
      <c r="B169" s="7">
        <v>745.2199491339785</v>
      </c>
      <c r="C169" s="7">
        <v>0</v>
      </c>
      <c r="D169" s="7">
        <f t="shared" si="2"/>
        <v>745.2199491339785</v>
      </c>
    </row>
    <row r="170" spans="1:4" x14ac:dyDescent="0.2">
      <c r="A170" s="5" t="s">
        <v>249</v>
      </c>
      <c r="B170" s="7">
        <v>745.2199491339785</v>
      </c>
      <c r="C170" s="7">
        <v>0</v>
      </c>
      <c r="D170" s="7">
        <f t="shared" si="2"/>
        <v>745.2199491339785</v>
      </c>
    </row>
    <row r="171" spans="1:4" x14ac:dyDescent="0.2">
      <c r="A171" s="5" t="s">
        <v>418</v>
      </c>
      <c r="B171" s="7">
        <v>745.2199491339785</v>
      </c>
      <c r="C171" s="7">
        <v>0</v>
      </c>
      <c r="D171" s="7">
        <f t="shared" si="2"/>
        <v>745.2199491339785</v>
      </c>
    </row>
    <row r="172" spans="1:4" x14ac:dyDescent="0.2">
      <c r="A172" s="5" t="s">
        <v>189</v>
      </c>
      <c r="B172" s="7">
        <v>745.2199491339785</v>
      </c>
      <c r="C172" s="7">
        <v>0</v>
      </c>
      <c r="D172" s="7">
        <f t="shared" si="2"/>
        <v>745.2199491339785</v>
      </c>
    </row>
    <row r="173" spans="1:4" x14ac:dyDescent="0.2">
      <c r="A173" s="5" t="s">
        <v>234</v>
      </c>
      <c r="B173" s="7">
        <v>745.2199491339785</v>
      </c>
      <c r="C173" s="7">
        <v>0</v>
      </c>
      <c r="D173" s="7">
        <f t="shared" si="2"/>
        <v>745.2199491339785</v>
      </c>
    </row>
    <row r="174" spans="1:4" x14ac:dyDescent="0.2">
      <c r="A174" s="5" t="s">
        <v>289</v>
      </c>
      <c r="B174" s="7">
        <v>745.2199491339785</v>
      </c>
      <c r="C174" s="7">
        <v>0</v>
      </c>
      <c r="D174" s="7">
        <f t="shared" si="2"/>
        <v>745.2199491339785</v>
      </c>
    </row>
    <row r="175" spans="1:4" x14ac:dyDescent="0.2">
      <c r="A175" s="5" t="s">
        <v>290</v>
      </c>
      <c r="B175" s="7">
        <v>745.2199491339785</v>
      </c>
      <c r="C175" s="7">
        <v>0</v>
      </c>
      <c r="D175" s="7">
        <f t="shared" si="2"/>
        <v>745.2199491339785</v>
      </c>
    </row>
    <row r="176" spans="1:4" x14ac:dyDescent="0.2">
      <c r="A176" s="5" t="s">
        <v>245</v>
      </c>
      <c r="B176" s="7">
        <v>745.2199491339785</v>
      </c>
      <c r="C176" s="7">
        <v>0</v>
      </c>
      <c r="D176" s="7">
        <f t="shared" si="2"/>
        <v>745.2199491339785</v>
      </c>
    </row>
    <row r="177" spans="1:4" x14ac:dyDescent="0.2">
      <c r="A177" s="5" t="s">
        <v>291</v>
      </c>
      <c r="B177" s="7">
        <v>745.2199491339785</v>
      </c>
      <c r="C177" s="7">
        <v>0</v>
      </c>
      <c r="D177" s="7">
        <f t="shared" si="2"/>
        <v>745.2199491339785</v>
      </c>
    </row>
    <row r="178" spans="1:4" x14ac:dyDescent="0.2">
      <c r="A178" s="5" t="s">
        <v>254</v>
      </c>
      <c r="B178" s="7">
        <v>745.2199491339785</v>
      </c>
      <c r="C178" s="7">
        <v>0</v>
      </c>
      <c r="D178" s="7">
        <f t="shared" si="2"/>
        <v>745.2199491339785</v>
      </c>
    </row>
    <row r="179" spans="1:4" x14ac:dyDescent="0.2">
      <c r="A179" s="5" t="s">
        <v>78</v>
      </c>
      <c r="B179" s="7">
        <v>745.2199491339785</v>
      </c>
      <c r="C179" s="7">
        <v>0</v>
      </c>
      <c r="D179" s="7">
        <f t="shared" si="2"/>
        <v>745.2199491339785</v>
      </c>
    </row>
    <row r="180" spans="1:4" x14ac:dyDescent="0.2">
      <c r="A180" s="5" t="s">
        <v>292</v>
      </c>
      <c r="B180" s="7">
        <v>745.2199491339785</v>
      </c>
      <c r="C180" s="7">
        <v>0</v>
      </c>
      <c r="D180" s="7">
        <f t="shared" si="2"/>
        <v>745.2199491339785</v>
      </c>
    </row>
    <row r="181" spans="1:4" x14ac:dyDescent="0.2">
      <c r="A181" s="5" t="s">
        <v>293</v>
      </c>
      <c r="B181" s="7">
        <v>745.2199491339785</v>
      </c>
      <c r="C181" s="7">
        <v>0</v>
      </c>
      <c r="D181" s="7">
        <f t="shared" si="2"/>
        <v>745.2199491339785</v>
      </c>
    </row>
    <row r="182" spans="1:4" x14ac:dyDescent="0.2">
      <c r="A182" s="5" t="s">
        <v>480</v>
      </c>
      <c r="B182" s="7">
        <v>745.2199491339785</v>
      </c>
      <c r="C182" s="7">
        <v>0</v>
      </c>
      <c r="D182" s="7">
        <f t="shared" si="2"/>
        <v>745.2199491339785</v>
      </c>
    </row>
    <row r="183" spans="1:4" x14ac:dyDescent="0.2">
      <c r="A183" s="5" t="s">
        <v>420</v>
      </c>
      <c r="B183" s="7">
        <v>745.2199491339785</v>
      </c>
      <c r="C183" s="7">
        <v>0</v>
      </c>
      <c r="D183" s="7">
        <f t="shared" si="2"/>
        <v>745.2199491339785</v>
      </c>
    </row>
    <row r="184" spans="1:4" x14ac:dyDescent="0.2">
      <c r="A184" s="5" t="s">
        <v>251</v>
      </c>
      <c r="B184" s="7">
        <v>745.2199491339785</v>
      </c>
      <c r="C184" s="7">
        <v>0</v>
      </c>
      <c r="D184" s="7">
        <f t="shared" si="2"/>
        <v>745.2199491339785</v>
      </c>
    </row>
    <row r="185" spans="1:4" x14ac:dyDescent="0.2">
      <c r="A185" s="5" t="s">
        <v>7</v>
      </c>
      <c r="B185" s="7">
        <v>745.2199491339785</v>
      </c>
      <c r="C185" s="7">
        <v>0</v>
      </c>
      <c r="D185" s="7">
        <f t="shared" si="2"/>
        <v>745.2199491339785</v>
      </c>
    </row>
    <row r="186" spans="1:4" x14ac:dyDescent="0.2">
      <c r="A186" s="5" t="s">
        <v>294</v>
      </c>
      <c r="B186" s="7">
        <v>745.2199491339785</v>
      </c>
      <c r="C186" s="7">
        <v>0</v>
      </c>
      <c r="D186" s="7">
        <f t="shared" si="2"/>
        <v>745.2199491339785</v>
      </c>
    </row>
    <row r="187" spans="1:4" x14ac:dyDescent="0.2">
      <c r="A187" s="5" t="s">
        <v>201</v>
      </c>
      <c r="B187" s="7">
        <v>745.2199491339785</v>
      </c>
      <c r="C187" s="7">
        <v>0</v>
      </c>
      <c r="D187" s="7">
        <f t="shared" si="2"/>
        <v>745.2199491339785</v>
      </c>
    </row>
    <row r="188" spans="1:4" x14ac:dyDescent="0.2">
      <c r="A188" s="5" t="s">
        <v>81</v>
      </c>
      <c r="B188" s="7">
        <v>745.2199491339785</v>
      </c>
      <c r="C188" s="7">
        <v>0</v>
      </c>
      <c r="D188" s="7">
        <f t="shared" si="2"/>
        <v>745.2199491339785</v>
      </c>
    </row>
    <row r="189" spans="1:4" x14ac:dyDescent="0.2">
      <c r="A189" s="5" t="s">
        <v>203</v>
      </c>
      <c r="B189" s="7">
        <v>745.2199491339785</v>
      </c>
      <c r="C189" s="7">
        <v>0</v>
      </c>
      <c r="D189" s="7">
        <f t="shared" si="2"/>
        <v>745.2199491339785</v>
      </c>
    </row>
    <row r="190" spans="1:4" x14ac:dyDescent="0.2">
      <c r="A190" s="5" t="s">
        <v>243</v>
      </c>
      <c r="B190" s="7">
        <v>745.2199491339785</v>
      </c>
      <c r="C190" s="7">
        <v>0</v>
      </c>
      <c r="D190" s="7">
        <f t="shared" si="2"/>
        <v>745.2199491339785</v>
      </c>
    </row>
    <row r="191" spans="1:4" x14ac:dyDescent="0.2">
      <c r="A191" s="5" t="s">
        <v>204</v>
      </c>
      <c r="B191" s="7">
        <v>745.2199491339785</v>
      </c>
      <c r="C191" s="7">
        <v>0</v>
      </c>
      <c r="D191" s="7">
        <f t="shared" si="2"/>
        <v>745.2199491339785</v>
      </c>
    </row>
    <row r="192" spans="1:4" x14ac:dyDescent="0.2">
      <c r="A192" s="5" t="s">
        <v>421</v>
      </c>
      <c r="B192" s="7">
        <v>745.2199491339785</v>
      </c>
      <c r="C192" s="7">
        <v>0</v>
      </c>
      <c r="D192" s="7">
        <f t="shared" si="2"/>
        <v>745.2199491339785</v>
      </c>
    </row>
    <row r="193" spans="1:4" x14ac:dyDescent="0.2">
      <c r="A193" s="5" t="s">
        <v>147</v>
      </c>
      <c r="B193" s="7">
        <v>745.2199491339785</v>
      </c>
      <c r="C193" s="7">
        <v>0</v>
      </c>
      <c r="D193" s="7">
        <f t="shared" si="2"/>
        <v>745.2199491339785</v>
      </c>
    </row>
    <row r="194" spans="1:4" x14ac:dyDescent="0.2">
      <c r="A194" s="5" t="s">
        <v>188</v>
      </c>
      <c r="B194" s="7">
        <v>745.2199491339785</v>
      </c>
      <c r="C194" s="7">
        <v>0</v>
      </c>
      <c r="D194" s="7">
        <f t="shared" si="2"/>
        <v>745.2199491339785</v>
      </c>
    </row>
    <row r="195" spans="1:4" x14ac:dyDescent="0.2">
      <c r="A195" s="5" t="s">
        <v>465</v>
      </c>
      <c r="B195" s="7">
        <v>745.2199491339785</v>
      </c>
      <c r="C195" s="7">
        <v>0</v>
      </c>
      <c r="D195" s="7">
        <f t="shared" si="2"/>
        <v>745.2199491339785</v>
      </c>
    </row>
    <row r="196" spans="1:4" x14ac:dyDescent="0.2">
      <c r="A196" s="5" t="s">
        <v>248</v>
      </c>
      <c r="B196" s="7">
        <v>745.2199491339785</v>
      </c>
      <c r="C196" s="7">
        <v>0</v>
      </c>
      <c r="D196" s="7">
        <f t="shared" si="2"/>
        <v>745.2199491339785</v>
      </c>
    </row>
    <row r="197" spans="1:4" x14ac:dyDescent="0.2">
      <c r="A197" s="5" t="s">
        <v>159</v>
      </c>
      <c r="B197" s="7">
        <v>745.2199491339785</v>
      </c>
      <c r="C197" s="7">
        <v>0</v>
      </c>
      <c r="D197" s="7">
        <f t="shared" si="2"/>
        <v>745.2199491339785</v>
      </c>
    </row>
    <row r="198" spans="1:4" x14ac:dyDescent="0.2">
      <c r="A198" s="5" t="s">
        <v>422</v>
      </c>
      <c r="B198" s="7">
        <v>745.2199491339785</v>
      </c>
      <c r="C198" s="7">
        <v>0</v>
      </c>
      <c r="D198" s="7">
        <f t="shared" si="2"/>
        <v>745.2199491339785</v>
      </c>
    </row>
    <row r="199" spans="1:4" x14ac:dyDescent="0.2">
      <c r="A199" s="5" t="s">
        <v>388</v>
      </c>
      <c r="B199" s="7">
        <v>745.2199491339785</v>
      </c>
      <c r="C199" s="7">
        <v>0</v>
      </c>
      <c r="D199" s="7">
        <f t="shared" si="2"/>
        <v>745.2199491339785</v>
      </c>
    </row>
    <row r="200" spans="1:4" x14ac:dyDescent="0.2">
      <c r="A200" s="5" t="s">
        <v>238</v>
      </c>
      <c r="B200" s="7">
        <v>745.2199491339785</v>
      </c>
      <c r="C200" s="7">
        <v>0</v>
      </c>
      <c r="D200" s="7">
        <f t="shared" si="2"/>
        <v>745.2199491339785</v>
      </c>
    </row>
    <row r="201" spans="1:4" x14ac:dyDescent="0.2">
      <c r="A201" s="5" t="s">
        <v>20</v>
      </c>
      <c r="B201" s="7">
        <v>745.2199491339785</v>
      </c>
      <c r="C201" s="7">
        <v>0</v>
      </c>
      <c r="D201" s="7">
        <f t="shared" si="2"/>
        <v>745.2199491339785</v>
      </c>
    </row>
    <row r="202" spans="1:4" x14ac:dyDescent="0.2">
      <c r="A202" s="5" t="s">
        <v>68</v>
      </c>
      <c r="B202" s="7">
        <v>745.2199491339785</v>
      </c>
      <c r="C202" s="7">
        <v>0</v>
      </c>
      <c r="D202" s="7">
        <f t="shared" si="2"/>
        <v>745.2199491339785</v>
      </c>
    </row>
    <row r="203" spans="1:4" x14ac:dyDescent="0.2">
      <c r="A203" s="5" t="s">
        <v>241</v>
      </c>
      <c r="B203" s="7">
        <v>745.2199491339785</v>
      </c>
      <c r="C203" s="7">
        <v>0</v>
      </c>
      <c r="D203" s="7">
        <f t="shared" si="2"/>
        <v>745.2199491339785</v>
      </c>
    </row>
    <row r="204" spans="1:4" x14ac:dyDescent="0.2">
      <c r="A204" s="5" t="s">
        <v>242</v>
      </c>
      <c r="B204" s="7">
        <v>745.2199491339785</v>
      </c>
      <c r="C204" s="7">
        <v>0</v>
      </c>
      <c r="D204" s="7">
        <f t="shared" ref="D204:D267" si="3">SUM(B204:C204)</f>
        <v>745.2199491339785</v>
      </c>
    </row>
    <row r="205" spans="1:4" x14ac:dyDescent="0.2">
      <c r="A205" s="5" t="s">
        <v>236</v>
      </c>
      <c r="B205" s="7">
        <v>745.2199491339785</v>
      </c>
      <c r="C205" s="7">
        <v>0</v>
      </c>
      <c r="D205" s="7">
        <f t="shared" si="3"/>
        <v>745.2199491339785</v>
      </c>
    </row>
    <row r="206" spans="1:4" x14ac:dyDescent="0.2">
      <c r="A206" s="5" t="s">
        <v>199</v>
      </c>
      <c r="B206" s="7">
        <v>745.2199491339785</v>
      </c>
      <c r="C206" s="7">
        <v>0</v>
      </c>
      <c r="D206" s="7">
        <f t="shared" si="3"/>
        <v>745.2199491339785</v>
      </c>
    </row>
    <row r="207" spans="1:4" x14ac:dyDescent="0.2">
      <c r="A207" s="5" t="s">
        <v>237</v>
      </c>
      <c r="B207" s="7">
        <v>745.2199491339785</v>
      </c>
      <c r="C207" s="7">
        <v>0</v>
      </c>
      <c r="D207" s="7">
        <f t="shared" si="3"/>
        <v>745.2199491339785</v>
      </c>
    </row>
    <row r="208" spans="1:4" x14ac:dyDescent="0.2">
      <c r="A208" s="5" t="s">
        <v>16</v>
      </c>
      <c r="B208" s="7">
        <v>745.2199491339785</v>
      </c>
      <c r="C208" s="7">
        <v>0</v>
      </c>
      <c r="D208" s="7">
        <f t="shared" si="3"/>
        <v>745.2199491339785</v>
      </c>
    </row>
    <row r="209" spans="1:4" x14ac:dyDescent="0.2">
      <c r="A209" s="5" t="s">
        <v>95</v>
      </c>
      <c r="B209" s="7">
        <v>745.2199491339785</v>
      </c>
      <c r="C209" s="7">
        <v>0</v>
      </c>
      <c r="D209" s="7">
        <f t="shared" si="3"/>
        <v>745.2199491339785</v>
      </c>
    </row>
    <row r="210" spans="1:4" x14ac:dyDescent="0.2">
      <c r="A210" s="5" t="s">
        <v>51</v>
      </c>
      <c r="B210" s="7">
        <v>745.2199491339785</v>
      </c>
      <c r="C210" s="7">
        <v>0</v>
      </c>
      <c r="D210" s="7">
        <f t="shared" si="3"/>
        <v>745.2199491339785</v>
      </c>
    </row>
    <row r="211" spans="1:4" x14ac:dyDescent="0.2">
      <c r="A211" s="5" t="s">
        <v>221</v>
      </c>
      <c r="B211" s="7">
        <v>745.2199491339785</v>
      </c>
      <c r="C211" s="7">
        <v>0</v>
      </c>
      <c r="D211" s="7">
        <f t="shared" si="3"/>
        <v>745.2199491339785</v>
      </c>
    </row>
    <row r="212" spans="1:4" x14ac:dyDescent="0.2">
      <c r="A212" s="5" t="s">
        <v>82</v>
      </c>
      <c r="B212" s="7">
        <v>745.2199491339785</v>
      </c>
      <c r="C212" s="7">
        <v>0</v>
      </c>
      <c r="D212" s="7">
        <f t="shared" si="3"/>
        <v>745.2199491339785</v>
      </c>
    </row>
    <row r="213" spans="1:4" x14ac:dyDescent="0.2">
      <c r="A213" s="5" t="s">
        <v>299</v>
      </c>
      <c r="B213" s="7">
        <v>745.2199491339785</v>
      </c>
      <c r="C213" s="7">
        <v>0</v>
      </c>
      <c r="D213" s="7">
        <f t="shared" si="3"/>
        <v>745.2199491339785</v>
      </c>
    </row>
    <row r="214" spans="1:4" x14ac:dyDescent="0.2">
      <c r="A214" s="5" t="s">
        <v>431</v>
      </c>
      <c r="B214" s="7">
        <v>745.2199491339785</v>
      </c>
      <c r="C214" s="7">
        <v>0</v>
      </c>
      <c r="D214" s="7">
        <f t="shared" si="3"/>
        <v>745.2199491339785</v>
      </c>
    </row>
    <row r="215" spans="1:4" x14ac:dyDescent="0.2">
      <c r="A215" s="5" t="s">
        <v>79</v>
      </c>
      <c r="B215" s="7">
        <v>745.2199491339785</v>
      </c>
      <c r="C215" s="7">
        <v>0</v>
      </c>
      <c r="D215" s="7">
        <f t="shared" si="3"/>
        <v>745.2199491339785</v>
      </c>
    </row>
    <row r="216" spans="1:4" x14ac:dyDescent="0.2">
      <c r="A216" s="5" t="s">
        <v>146</v>
      </c>
      <c r="B216" s="7">
        <v>745.2199491339785</v>
      </c>
      <c r="C216" s="7">
        <v>0</v>
      </c>
      <c r="D216" s="7">
        <f t="shared" si="3"/>
        <v>745.2199491339785</v>
      </c>
    </row>
    <row r="217" spans="1:4" x14ac:dyDescent="0.2">
      <c r="A217" s="5" t="s">
        <v>177</v>
      </c>
      <c r="B217" s="7">
        <v>745.2199491339785</v>
      </c>
      <c r="C217" s="7">
        <v>0</v>
      </c>
      <c r="D217" s="7">
        <f t="shared" si="3"/>
        <v>745.2199491339785</v>
      </c>
    </row>
    <row r="218" spans="1:4" x14ac:dyDescent="0.2">
      <c r="A218" s="5" t="s">
        <v>179</v>
      </c>
      <c r="B218" s="7">
        <v>745.2199491339785</v>
      </c>
      <c r="C218" s="7">
        <v>0</v>
      </c>
      <c r="D218" s="7">
        <f t="shared" si="3"/>
        <v>745.2199491339785</v>
      </c>
    </row>
    <row r="219" spans="1:4" x14ac:dyDescent="0.2">
      <c r="A219" s="5" t="s">
        <v>239</v>
      </c>
      <c r="B219" s="7">
        <v>745.2199491339785</v>
      </c>
      <c r="C219" s="7">
        <v>0</v>
      </c>
      <c r="D219" s="7">
        <f t="shared" si="3"/>
        <v>745.2199491339785</v>
      </c>
    </row>
    <row r="220" spans="1:4" x14ac:dyDescent="0.2">
      <c r="A220" s="5" t="s">
        <v>240</v>
      </c>
      <c r="B220" s="7">
        <v>745.2199491339785</v>
      </c>
      <c r="C220" s="7">
        <v>0</v>
      </c>
      <c r="D220" s="7">
        <f t="shared" si="3"/>
        <v>745.2199491339785</v>
      </c>
    </row>
    <row r="221" spans="1:4" x14ac:dyDescent="0.2">
      <c r="A221" s="5" t="s">
        <v>9</v>
      </c>
      <c r="B221" s="7">
        <v>745.2199491339785</v>
      </c>
      <c r="C221" s="7">
        <v>0</v>
      </c>
      <c r="D221" s="7">
        <f t="shared" si="3"/>
        <v>745.2199491339785</v>
      </c>
    </row>
    <row r="222" spans="1:4" x14ac:dyDescent="0.2">
      <c r="A222" s="5" t="s">
        <v>13</v>
      </c>
      <c r="B222" s="7">
        <v>745.2199491339785</v>
      </c>
      <c r="C222" s="7">
        <v>0</v>
      </c>
      <c r="D222" s="7">
        <f t="shared" si="3"/>
        <v>745.2199491339785</v>
      </c>
    </row>
    <row r="223" spans="1:4" x14ac:dyDescent="0.2">
      <c r="A223" s="5" t="s">
        <v>18</v>
      </c>
      <c r="B223" s="7">
        <v>745.2199491339785</v>
      </c>
      <c r="C223" s="7">
        <v>0</v>
      </c>
      <c r="D223" s="7">
        <f t="shared" si="3"/>
        <v>745.2199491339785</v>
      </c>
    </row>
    <row r="224" spans="1:4" x14ac:dyDescent="0.2">
      <c r="A224" s="5" t="s">
        <v>200</v>
      </c>
      <c r="B224" s="7">
        <v>745.2199491339785</v>
      </c>
      <c r="C224" s="7">
        <v>0</v>
      </c>
      <c r="D224" s="7">
        <f t="shared" si="3"/>
        <v>745.2199491339785</v>
      </c>
    </row>
    <row r="225" spans="1:4" x14ac:dyDescent="0.2">
      <c r="A225" s="5" t="s">
        <v>58</v>
      </c>
      <c r="B225" s="7">
        <v>745.2199491339785</v>
      </c>
      <c r="C225" s="7">
        <v>0</v>
      </c>
      <c r="D225" s="7">
        <f t="shared" si="3"/>
        <v>745.2199491339785</v>
      </c>
    </row>
    <row r="226" spans="1:4" x14ac:dyDescent="0.2">
      <c r="A226" s="5" t="s">
        <v>171</v>
      </c>
      <c r="B226" s="7">
        <v>745.2199491339785</v>
      </c>
      <c r="C226" s="7">
        <v>0</v>
      </c>
      <c r="D226" s="7">
        <f t="shared" si="3"/>
        <v>745.2199491339785</v>
      </c>
    </row>
    <row r="227" spans="1:4" x14ac:dyDescent="0.2">
      <c r="A227" s="5" t="s">
        <v>172</v>
      </c>
      <c r="B227" s="7">
        <v>745.2199491339785</v>
      </c>
      <c r="C227" s="7">
        <v>0</v>
      </c>
      <c r="D227" s="7">
        <f t="shared" si="3"/>
        <v>745.2199491339785</v>
      </c>
    </row>
    <row r="228" spans="1:4" x14ac:dyDescent="0.2">
      <c r="A228" s="5" t="s">
        <v>166</v>
      </c>
      <c r="B228" s="7">
        <v>745.2199491339785</v>
      </c>
      <c r="C228" s="7">
        <v>0</v>
      </c>
      <c r="D228" s="7">
        <f t="shared" si="3"/>
        <v>745.2199491339785</v>
      </c>
    </row>
    <row r="229" spans="1:4" x14ac:dyDescent="0.2">
      <c r="A229" s="5" t="s">
        <v>174</v>
      </c>
      <c r="B229" s="7">
        <v>745.2199491339785</v>
      </c>
      <c r="C229" s="7">
        <v>0</v>
      </c>
      <c r="D229" s="7">
        <f t="shared" si="3"/>
        <v>745.2199491339785</v>
      </c>
    </row>
    <row r="230" spans="1:4" x14ac:dyDescent="0.2">
      <c r="A230" s="5" t="s">
        <v>175</v>
      </c>
      <c r="B230" s="7">
        <v>745.2199491339785</v>
      </c>
      <c r="C230" s="7">
        <v>0</v>
      </c>
      <c r="D230" s="7">
        <f t="shared" si="3"/>
        <v>745.2199491339785</v>
      </c>
    </row>
    <row r="231" spans="1:4" x14ac:dyDescent="0.2">
      <c r="A231" s="5" t="s">
        <v>180</v>
      </c>
      <c r="B231" s="7">
        <v>745.2199491339785</v>
      </c>
      <c r="C231" s="7">
        <v>0</v>
      </c>
      <c r="D231" s="7">
        <f t="shared" si="3"/>
        <v>745.2199491339785</v>
      </c>
    </row>
    <row r="232" spans="1:4" x14ac:dyDescent="0.2">
      <c r="A232" s="5" t="s">
        <v>154</v>
      </c>
      <c r="B232" s="7">
        <v>745.2199491339785</v>
      </c>
      <c r="C232" s="7">
        <v>0</v>
      </c>
      <c r="D232" s="7">
        <f t="shared" si="3"/>
        <v>745.2199491339785</v>
      </c>
    </row>
    <row r="233" spans="1:4" x14ac:dyDescent="0.2">
      <c r="A233" s="5" t="s">
        <v>186</v>
      </c>
      <c r="B233" s="7">
        <v>745.2199491339785</v>
      </c>
      <c r="C233" s="7">
        <v>0</v>
      </c>
      <c r="D233" s="7">
        <f t="shared" si="3"/>
        <v>745.2199491339785</v>
      </c>
    </row>
    <row r="234" spans="1:4" x14ac:dyDescent="0.2">
      <c r="A234" s="5" t="s">
        <v>187</v>
      </c>
      <c r="B234" s="7">
        <v>745.2199491339785</v>
      </c>
      <c r="C234" s="7">
        <v>0</v>
      </c>
      <c r="D234" s="7">
        <f t="shared" si="3"/>
        <v>745.2199491339785</v>
      </c>
    </row>
    <row r="235" spans="1:4" x14ac:dyDescent="0.2">
      <c r="A235" s="5" t="s">
        <v>155</v>
      </c>
      <c r="B235" s="7">
        <v>745.2199491339785</v>
      </c>
      <c r="C235" s="7">
        <v>0</v>
      </c>
      <c r="D235" s="7">
        <f t="shared" si="3"/>
        <v>745.2199491339785</v>
      </c>
    </row>
    <row r="236" spans="1:4" x14ac:dyDescent="0.2">
      <c r="A236" s="5" t="s">
        <v>445</v>
      </c>
      <c r="B236" s="7">
        <v>745.2199491339785</v>
      </c>
      <c r="C236" s="7">
        <v>0</v>
      </c>
      <c r="D236" s="7">
        <f t="shared" si="3"/>
        <v>745.2199491339785</v>
      </c>
    </row>
    <row r="237" spans="1:4" x14ac:dyDescent="0.2">
      <c r="A237" s="5" t="s">
        <v>192</v>
      </c>
      <c r="B237" s="7">
        <v>745.2199491339785</v>
      </c>
      <c r="C237" s="7">
        <v>0</v>
      </c>
      <c r="D237" s="7">
        <f t="shared" si="3"/>
        <v>745.2199491339785</v>
      </c>
    </row>
    <row r="238" spans="1:4" x14ac:dyDescent="0.2">
      <c r="A238" s="5" t="s">
        <v>12</v>
      </c>
      <c r="B238" s="7">
        <v>745.2199491339785</v>
      </c>
      <c r="C238" s="7">
        <v>0</v>
      </c>
      <c r="D238" s="7">
        <f t="shared" si="3"/>
        <v>745.2199491339785</v>
      </c>
    </row>
    <row r="239" spans="1:4" x14ac:dyDescent="0.2">
      <c r="A239" s="5" t="s">
        <v>295</v>
      </c>
      <c r="B239" s="7">
        <v>745.2199491339785</v>
      </c>
      <c r="C239" s="7">
        <v>0</v>
      </c>
      <c r="D239" s="7">
        <f t="shared" si="3"/>
        <v>745.2199491339785</v>
      </c>
    </row>
    <row r="240" spans="1:4" x14ac:dyDescent="0.2">
      <c r="A240" s="5" t="s">
        <v>161</v>
      </c>
      <c r="B240" s="7">
        <v>745.2199491339785</v>
      </c>
      <c r="C240" s="7">
        <v>0</v>
      </c>
      <c r="D240" s="7">
        <f t="shared" si="3"/>
        <v>745.2199491339785</v>
      </c>
    </row>
    <row r="241" spans="1:4" x14ac:dyDescent="0.2">
      <c r="A241" s="5" t="s">
        <v>165</v>
      </c>
      <c r="B241" s="7">
        <v>745.2199491339785</v>
      </c>
      <c r="C241" s="7">
        <v>0</v>
      </c>
      <c r="D241" s="7">
        <f t="shared" si="3"/>
        <v>745.2199491339785</v>
      </c>
    </row>
    <row r="242" spans="1:4" x14ac:dyDescent="0.2">
      <c r="A242" s="5" t="s">
        <v>206</v>
      </c>
      <c r="B242" s="7">
        <v>745.2199491339785</v>
      </c>
      <c r="C242" s="7">
        <v>0</v>
      </c>
      <c r="D242" s="7">
        <f t="shared" si="3"/>
        <v>745.2199491339785</v>
      </c>
    </row>
    <row r="243" spans="1:4" x14ac:dyDescent="0.2">
      <c r="A243" s="5" t="s">
        <v>231</v>
      </c>
      <c r="B243" s="7">
        <v>745.2199491339785</v>
      </c>
      <c r="C243" s="7">
        <v>0</v>
      </c>
      <c r="D243" s="7">
        <f t="shared" si="3"/>
        <v>745.2199491339785</v>
      </c>
    </row>
    <row r="244" spans="1:4" x14ac:dyDescent="0.2">
      <c r="A244" s="5" t="s">
        <v>223</v>
      </c>
      <c r="B244" s="7">
        <v>745.2199491339785</v>
      </c>
      <c r="C244" s="7">
        <v>0</v>
      </c>
      <c r="D244" s="7">
        <f t="shared" si="3"/>
        <v>745.2199491339785</v>
      </c>
    </row>
    <row r="245" spans="1:4" x14ac:dyDescent="0.2">
      <c r="A245" s="5" t="s">
        <v>226</v>
      </c>
      <c r="B245" s="7">
        <v>745.2199491339785</v>
      </c>
      <c r="C245" s="7">
        <v>0</v>
      </c>
      <c r="D245" s="7">
        <f t="shared" si="3"/>
        <v>745.2199491339785</v>
      </c>
    </row>
    <row r="246" spans="1:4" x14ac:dyDescent="0.2">
      <c r="A246" s="5" t="s">
        <v>373</v>
      </c>
      <c r="B246" s="7">
        <v>745.2199491339785</v>
      </c>
      <c r="C246" s="7">
        <v>0</v>
      </c>
      <c r="D246" s="7">
        <f t="shared" si="3"/>
        <v>745.2199491339785</v>
      </c>
    </row>
    <row r="247" spans="1:4" x14ac:dyDescent="0.2">
      <c r="A247" s="5" t="s">
        <v>176</v>
      </c>
      <c r="B247" s="7">
        <v>745.2199491339785</v>
      </c>
      <c r="C247" s="7">
        <v>0</v>
      </c>
      <c r="D247" s="7">
        <f t="shared" si="3"/>
        <v>745.2199491339785</v>
      </c>
    </row>
    <row r="248" spans="1:4" x14ac:dyDescent="0.2">
      <c r="A248" s="5" t="s">
        <v>74</v>
      </c>
      <c r="B248" s="7">
        <v>745.2199491339785</v>
      </c>
      <c r="C248" s="7">
        <v>0</v>
      </c>
      <c r="D248" s="7">
        <f t="shared" si="3"/>
        <v>745.2199491339785</v>
      </c>
    </row>
    <row r="249" spans="1:4" x14ac:dyDescent="0.2">
      <c r="A249" s="5" t="s">
        <v>178</v>
      </c>
      <c r="B249" s="7">
        <v>745.2199491339785</v>
      </c>
      <c r="C249" s="7">
        <v>0</v>
      </c>
      <c r="D249" s="7">
        <f t="shared" si="3"/>
        <v>745.2199491339785</v>
      </c>
    </row>
    <row r="250" spans="1:4" x14ac:dyDescent="0.2">
      <c r="A250" s="5" t="s">
        <v>148</v>
      </c>
      <c r="B250" s="7">
        <v>745.2199491339785</v>
      </c>
      <c r="C250" s="7">
        <v>0</v>
      </c>
      <c r="D250" s="7">
        <f t="shared" si="3"/>
        <v>745.2199491339785</v>
      </c>
    </row>
    <row r="251" spans="1:4" x14ac:dyDescent="0.2">
      <c r="A251" s="5" t="s">
        <v>149</v>
      </c>
      <c r="B251" s="7">
        <v>745.2199491339785</v>
      </c>
      <c r="C251" s="7">
        <v>0</v>
      </c>
      <c r="D251" s="7">
        <f t="shared" si="3"/>
        <v>745.2199491339785</v>
      </c>
    </row>
    <row r="252" spans="1:4" x14ac:dyDescent="0.2">
      <c r="A252" s="5" t="s">
        <v>183</v>
      </c>
      <c r="B252" s="7">
        <v>745.2199491339785</v>
      </c>
      <c r="C252" s="7">
        <v>0</v>
      </c>
      <c r="D252" s="7">
        <f t="shared" si="3"/>
        <v>745.2199491339785</v>
      </c>
    </row>
    <row r="253" spans="1:4" x14ac:dyDescent="0.2">
      <c r="A253" s="5" t="s">
        <v>152</v>
      </c>
      <c r="B253" s="7">
        <v>745.2199491339785</v>
      </c>
      <c r="C253" s="7">
        <v>0</v>
      </c>
      <c r="D253" s="7">
        <f t="shared" si="3"/>
        <v>745.2199491339785</v>
      </c>
    </row>
    <row r="254" spans="1:4" x14ac:dyDescent="0.2">
      <c r="A254" s="5" t="s">
        <v>153</v>
      </c>
      <c r="B254" s="7">
        <v>745.2199491339785</v>
      </c>
      <c r="C254" s="7">
        <v>0</v>
      </c>
      <c r="D254" s="7">
        <f t="shared" si="3"/>
        <v>745.2199491339785</v>
      </c>
    </row>
    <row r="255" spans="1:4" x14ac:dyDescent="0.2">
      <c r="A255" s="5" t="s">
        <v>156</v>
      </c>
      <c r="B255" s="7">
        <v>745.2199491339785</v>
      </c>
      <c r="C255" s="7">
        <v>0</v>
      </c>
      <c r="D255" s="7">
        <f t="shared" si="3"/>
        <v>745.2199491339785</v>
      </c>
    </row>
    <row r="256" spans="1:4" x14ac:dyDescent="0.2">
      <c r="A256" s="5" t="s">
        <v>75</v>
      </c>
      <c r="B256" s="7">
        <v>745.2199491339785</v>
      </c>
      <c r="C256" s="7">
        <v>0</v>
      </c>
      <c r="D256" s="7">
        <f t="shared" si="3"/>
        <v>745.2199491339785</v>
      </c>
    </row>
    <row r="257" spans="1:4" x14ac:dyDescent="0.2">
      <c r="A257" s="5" t="s">
        <v>157</v>
      </c>
      <c r="B257" s="7">
        <v>745.2199491339785</v>
      </c>
      <c r="C257" s="7">
        <v>0</v>
      </c>
      <c r="D257" s="7">
        <f t="shared" si="3"/>
        <v>745.2199491339785</v>
      </c>
    </row>
    <row r="258" spans="1:4" x14ac:dyDescent="0.2">
      <c r="A258" s="5" t="s">
        <v>158</v>
      </c>
      <c r="B258" s="7">
        <v>745.2199491339785</v>
      </c>
      <c r="C258" s="7">
        <v>0</v>
      </c>
      <c r="D258" s="7">
        <f t="shared" si="3"/>
        <v>745.2199491339785</v>
      </c>
    </row>
    <row r="259" spans="1:4" x14ac:dyDescent="0.2">
      <c r="A259" s="5" t="s">
        <v>14</v>
      </c>
      <c r="B259" s="7">
        <v>745.2199491339785</v>
      </c>
      <c r="C259" s="7">
        <v>0</v>
      </c>
      <c r="D259" s="7">
        <f t="shared" si="3"/>
        <v>745.2199491339785</v>
      </c>
    </row>
    <row r="260" spans="1:4" x14ac:dyDescent="0.2">
      <c r="A260" s="5" t="s">
        <v>191</v>
      </c>
      <c r="B260" s="7">
        <v>745.2199491339785</v>
      </c>
      <c r="C260" s="7">
        <v>0</v>
      </c>
      <c r="D260" s="7">
        <f t="shared" si="3"/>
        <v>745.2199491339785</v>
      </c>
    </row>
    <row r="261" spans="1:4" x14ac:dyDescent="0.2">
      <c r="A261" s="5" t="s">
        <v>19</v>
      </c>
      <c r="B261" s="7">
        <v>745.2199491339785</v>
      </c>
      <c r="C261" s="7">
        <v>0</v>
      </c>
      <c r="D261" s="7">
        <f t="shared" si="3"/>
        <v>745.2199491339785</v>
      </c>
    </row>
    <row r="262" spans="1:4" x14ac:dyDescent="0.2">
      <c r="A262" s="5" t="s">
        <v>193</v>
      </c>
      <c r="B262" s="7">
        <v>745.2199491339785</v>
      </c>
      <c r="C262" s="7">
        <v>0</v>
      </c>
      <c r="D262" s="7">
        <f t="shared" si="3"/>
        <v>745.2199491339785</v>
      </c>
    </row>
    <row r="263" spans="1:4" x14ac:dyDescent="0.2">
      <c r="A263" s="5" t="s">
        <v>21</v>
      </c>
      <c r="B263" s="7">
        <v>745.2199491339785</v>
      </c>
      <c r="C263" s="7">
        <v>0</v>
      </c>
      <c r="D263" s="7">
        <f t="shared" si="3"/>
        <v>745.2199491339785</v>
      </c>
    </row>
    <row r="264" spans="1:4" x14ac:dyDescent="0.2">
      <c r="A264" s="5" t="s">
        <v>10</v>
      </c>
      <c r="B264" s="7">
        <v>745.2199491339785</v>
      </c>
      <c r="C264" s="7">
        <v>0</v>
      </c>
      <c r="D264" s="7">
        <f t="shared" si="3"/>
        <v>745.2199491339785</v>
      </c>
    </row>
    <row r="265" spans="1:4" x14ac:dyDescent="0.2">
      <c r="A265" s="5" t="s">
        <v>450</v>
      </c>
      <c r="B265" s="7">
        <v>745.2199491339785</v>
      </c>
      <c r="C265" s="7">
        <v>0</v>
      </c>
      <c r="D265" s="7">
        <f t="shared" si="3"/>
        <v>745.2199491339785</v>
      </c>
    </row>
    <row r="266" spans="1:4" x14ac:dyDescent="0.2">
      <c r="A266" s="5" t="s">
        <v>162</v>
      </c>
      <c r="B266" s="7">
        <v>745.2199491339785</v>
      </c>
      <c r="C266" s="7">
        <v>0</v>
      </c>
      <c r="D266" s="7">
        <f t="shared" si="3"/>
        <v>745.2199491339785</v>
      </c>
    </row>
    <row r="267" spans="1:4" x14ac:dyDescent="0.2">
      <c r="A267" s="5" t="s">
        <v>205</v>
      </c>
      <c r="B267" s="7">
        <v>745.2199491339785</v>
      </c>
      <c r="C267" s="7">
        <v>0</v>
      </c>
      <c r="D267" s="7">
        <f t="shared" si="3"/>
        <v>745.2199491339785</v>
      </c>
    </row>
    <row r="268" spans="1:4" x14ac:dyDescent="0.2">
      <c r="A268" s="5" t="s">
        <v>202</v>
      </c>
      <c r="B268" s="7">
        <v>745.2199491339785</v>
      </c>
      <c r="C268" s="7">
        <v>0</v>
      </c>
      <c r="D268" s="7">
        <f t="shared" ref="D268:D331" si="4">SUM(B268:C268)</f>
        <v>745.2199491339785</v>
      </c>
    </row>
    <row r="269" spans="1:4" x14ac:dyDescent="0.2">
      <c r="A269" s="5" t="s">
        <v>228</v>
      </c>
      <c r="B269" s="7">
        <v>745.2199491339785</v>
      </c>
      <c r="C269" s="7">
        <v>0</v>
      </c>
      <c r="D269" s="7">
        <f t="shared" si="4"/>
        <v>745.2199491339785</v>
      </c>
    </row>
    <row r="270" spans="1:4" x14ac:dyDescent="0.2">
      <c r="A270" s="5" t="s">
        <v>229</v>
      </c>
      <c r="B270" s="7">
        <v>745.2199491339785</v>
      </c>
      <c r="C270" s="7">
        <v>0</v>
      </c>
      <c r="D270" s="7">
        <f t="shared" si="4"/>
        <v>745.2199491339785</v>
      </c>
    </row>
    <row r="271" spans="1:4" x14ac:dyDescent="0.2">
      <c r="A271" s="5" t="s">
        <v>67</v>
      </c>
      <c r="B271" s="7">
        <v>745.2199491339785</v>
      </c>
      <c r="C271" s="7">
        <v>0</v>
      </c>
      <c r="D271" s="7">
        <f t="shared" si="4"/>
        <v>745.2199491339785</v>
      </c>
    </row>
    <row r="272" spans="1:4" x14ac:dyDescent="0.2">
      <c r="A272" s="5" t="s">
        <v>467</v>
      </c>
      <c r="B272" s="7">
        <v>745.2199491339785</v>
      </c>
      <c r="C272" s="7">
        <v>0</v>
      </c>
      <c r="D272" s="7">
        <f t="shared" si="4"/>
        <v>745.2199491339785</v>
      </c>
    </row>
    <row r="273" spans="1:4" x14ac:dyDescent="0.2">
      <c r="A273" s="5" t="s">
        <v>15</v>
      </c>
      <c r="B273" s="7">
        <v>745.2199491339785</v>
      </c>
      <c r="C273" s="7">
        <v>0</v>
      </c>
      <c r="D273" s="7">
        <f t="shared" si="4"/>
        <v>745.2199491339785</v>
      </c>
    </row>
    <row r="274" spans="1:4" x14ac:dyDescent="0.2">
      <c r="A274" s="5" t="s">
        <v>90</v>
      </c>
      <c r="B274" s="7">
        <v>745.2199491339785</v>
      </c>
      <c r="C274" s="7">
        <v>0</v>
      </c>
      <c r="D274" s="7">
        <f t="shared" si="4"/>
        <v>745.2199491339785</v>
      </c>
    </row>
    <row r="275" spans="1:4" x14ac:dyDescent="0.2">
      <c r="A275" s="5" t="s">
        <v>296</v>
      </c>
      <c r="B275" s="7">
        <v>745.2199491339785</v>
      </c>
      <c r="C275" s="7">
        <v>0</v>
      </c>
      <c r="D275" s="7">
        <f t="shared" si="4"/>
        <v>745.2199491339785</v>
      </c>
    </row>
    <row r="276" spans="1:4" x14ac:dyDescent="0.2">
      <c r="A276" s="5" t="s">
        <v>125</v>
      </c>
      <c r="B276" s="7">
        <v>0</v>
      </c>
      <c r="C276" s="7">
        <v>662.98896509776648</v>
      </c>
      <c r="D276" s="7">
        <f t="shared" si="4"/>
        <v>662.98896509776648</v>
      </c>
    </row>
    <row r="277" spans="1:4" x14ac:dyDescent="0.2">
      <c r="A277" s="5" t="s">
        <v>122</v>
      </c>
      <c r="B277" s="7">
        <v>0</v>
      </c>
      <c r="C277" s="7">
        <v>532.83362181114182</v>
      </c>
      <c r="D277" s="7">
        <f t="shared" si="4"/>
        <v>532.83362181114182</v>
      </c>
    </row>
    <row r="278" spans="1:4" x14ac:dyDescent="0.2">
      <c r="A278" s="5" t="s">
        <v>116</v>
      </c>
      <c r="B278" s="7">
        <v>0</v>
      </c>
      <c r="C278" s="7">
        <v>407.82446005353859</v>
      </c>
      <c r="D278" s="7">
        <f t="shared" si="4"/>
        <v>407.82446005353859</v>
      </c>
    </row>
    <row r="279" spans="1:4" x14ac:dyDescent="0.2">
      <c r="A279" s="5" t="s">
        <v>117</v>
      </c>
      <c r="B279" s="7">
        <v>0</v>
      </c>
      <c r="C279" s="7">
        <v>407.82446005353859</v>
      </c>
      <c r="D279" s="7">
        <f t="shared" si="4"/>
        <v>407.82446005353859</v>
      </c>
    </row>
    <row r="280" spans="1:4" x14ac:dyDescent="0.2">
      <c r="A280" s="5" t="s">
        <v>118</v>
      </c>
      <c r="B280" s="7">
        <v>0</v>
      </c>
      <c r="C280" s="7">
        <v>407.82446005353859</v>
      </c>
      <c r="D280" s="7">
        <f t="shared" si="4"/>
        <v>407.82446005353859</v>
      </c>
    </row>
    <row r="281" spans="1:4" x14ac:dyDescent="0.2">
      <c r="A281" s="5" t="s">
        <v>119</v>
      </c>
      <c r="B281" s="7">
        <v>0</v>
      </c>
      <c r="C281" s="7">
        <v>407.82446005353859</v>
      </c>
      <c r="D281" s="7">
        <f t="shared" si="4"/>
        <v>407.82446005353859</v>
      </c>
    </row>
    <row r="282" spans="1:4" x14ac:dyDescent="0.2">
      <c r="A282" s="5" t="s">
        <v>120</v>
      </c>
      <c r="B282" s="7">
        <v>0</v>
      </c>
      <c r="C282" s="7">
        <v>407.82446005353859</v>
      </c>
      <c r="D282" s="7">
        <f t="shared" si="4"/>
        <v>407.82446005353859</v>
      </c>
    </row>
    <row r="283" spans="1:4" x14ac:dyDescent="0.2">
      <c r="A283" s="5" t="s">
        <v>106</v>
      </c>
      <c r="B283" s="7">
        <v>0</v>
      </c>
      <c r="C283" s="7">
        <v>227.02602173606908</v>
      </c>
      <c r="D283" s="7">
        <f t="shared" si="4"/>
        <v>227.02602173606908</v>
      </c>
    </row>
    <row r="284" spans="1:4" x14ac:dyDescent="0.2">
      <c r="A284" s="5" t="s">
        <v>101</v>
      </c>
      <c r="B284" s="7">
        <v>117.66629625303436</v>
      </c>
      <c r="C284" s="7">
        <v>98.103953238718333</v>
      </c>
      <c r="D284" s="7">
        <f t="shared" si="4"/>
        <v>215.77024949175268</v>
      </c>
    </row>
    <row r="285" spans="1:4" x14ac:dyDescent="0.2">
      <c r="A285" s="5" t="s">
        <v>86</v>
      </c>
      <c r="B285" s="7">
        <v>117.66629625303436</v>
      </c>
      <c r="C285" s="7">
        <v>63.617098586017278</v>
      </c>
      <c r="D285" s="7">
        <f t="shared" si="4"/>
        <v>181.28339483905165</v>
      </c>
    </row>
    <row r="286" spans="1:4" x14ac:dyDescent="0.2">
      <c r="A286" s="5" t="s">
        <v>94</v>
      </c>
      <c r="B286" s="7">
        <v>117.66629625303436</v>
      </c>
      <c r="C286" s="7">
        <v>58.704417391380311</v>
      </c>
      <c r="D286" s="7">
        <f t="shared" si="4"/>
        <v>176.37071364441468</v>
      </c>
    </row>
    <row r="287" spans="1:4" x14ac:dyDescent="0.2">
      <c r="A287" s="5" t="s">
        <v>92</v>
      </c>
      <c r="B287" s="7">
        <v>117.66629625303436</v>
      </c>
      <c r="C287" s="7">
        <v>41.418797013993704</v>
      </c>
      <c r="D287" s="7">
        <f t="shared" si="4"/>
        <v>159.08509326702807</v>
      </c>
    </row>
    <row r="288" spans="1:4" x14ac:dyDescent="0.2">
      <c r="A288" s="5" t="s">
        <v>91</v>
      </c>
      <c r="B288" s="7">
        <v>117.66629625303436</v>
      </c>
      <c r="C288" s="7">
        <v>32.705891261260078</v>
      </c>
      <c r="D288" s="7">
        <f t="shared" si="4"/>
        <v>150.37218751429444</v>
      </c>
    </row>
    <row r="289" spans="1:4" x14ac:dyDescent="0.2">
      <c r="A289" s="5" t="s">
        <v>102</v>
      </c>
      <c r="B289" s="7">
        <v>117.66629625303436</v>
      </c>
      <c r="C289" s="7">
        <v>31.983574455745707</v>
      </c>
      <c r="D289" s="7">
        <f t="shared" si="4"/>
        <v>149.64987070878007</v>
      </c>
    </row>
    <row r="290" spans="1:4" x14ac:dyDescent="0.2">
      <c r="A290" s="5" t="s">
        <v>89</v>
      </c>
      <c r="B290" s="7">
        <v>117.66629625303436</v>
      </c>
      <c r="C290" s="7">
        <v>31.18581500928261</v>
      </c>
      <c r="D290" s="7">
        <f t="shared" si="4"/>
        <v>148.85211126231698</v>
      </c>
    </row>
    <row r="291" spans="1:4" x14ac:dyDescent="0.2">
      <c r="A291" s="5" t="s">
        <v>80</v>
      </c>
      <c r="B291" s="7">
        <v>117.66629625303436</v>
      </c>
      <c r="C291" s="7">
        <v>22.722335465938528</v>
      </c>
      <c r="D291" s="7">
        <f t="shared" si="4"/>
        <v>140.38863171897287</v>
      </c>
    </row>
    <row r="292" spans="1:4" x14ac:dyDescent="0.2">
      <c r="A292" s="5" t="s">
        <v>222</v>
      </c>
      <c r="B292" s="7">
        <v>117.66629625303436</v>
      </c>
      <c r="C292" s="7">
        <v>18.56077607868923</v>
      </c>
      <c r="D292" s="7">
        <f t="shared" si="4"/>
        <v>136.2270723317236</v>
      </c>
    </row>
    <row r="293" spans="1:4" x14ac:dyDescent="0.2">
      <c r="A293" s="5" t="s">
        <v>83</v>
      </c>
      <c r="B293" s="7">
        <v>117.66629625303436</v>
      </c>
      <c r="C293" s="7">
        <v>15.959850657480233</v>
      </c>
      <c r="D293" s="7">
        <f t="shared" si="4"/>
        <v>133.62614691051459</v>
      </c>
    </row>
    <row r="294" spans="1:4" x14ac:dyDescent="0.2">
      <c r="A294" s="5" t="s">
        <v>100</v>
      </c>
      <c r="B294" s="7">
        <v>117.66629625303436</v>
      </c>
      <c r="C294" s="7">
        <v>13.245421993318438</v>
      </c>
      <c r="D294" s="7">
        <f t="shared" si="4"/>
        <v>130.91171824635279</v>
      </c>
    </row>
    <row r="295" spans="1:4" x14ac:dyDescent="0.2">
      <c r="A295" s="5" t="s">
        <v>85</v>
      </c>
      <c r="B295" s="7">
        <v>117.66629625303436</v>
      </c>
      <c r="C295" s="7">
        <v>8.4967698470402855</v>
      </c>
      <c r="D295" s="7">
        <f t="shared" si="4"/>
        <v>126.16306610007464</v>
      </c>
    </row>
    <row r="296" spans="1:4" x14ac:dyDescent="0.2">
      <c r="A296" s="5" t="s">
        <v>72</v>
      </c>
      <c r="B296" s="7">
        <v>117.66629625303436</v>
      </c>
      <c r="C296" s="7">
        <v>7.7143662826123558</v>
      </c>
      <c r="D296" s="7">
        <f t="shared" si="4"/>
        <v>125.38066253564672</v>
      </c>
    </row>
    <row r="297" spans="1:4" x14ac:dyDescent="0.2">
      <c r="A297" s="5" t="s">
        <v>54</v>
      </c>
      <c r="B297" s="7">
        <v>117.66629625303436</v>
      </c>
      <c r="C297" s="7">
        <v>7.233176860270544</v>
      </c>
      <c r="D297" s="7">
        <f t="shared" si="4"/>
        <v>124.89947311330491</v>
      </c>
    </row>
    <row r="298" spans="1:4" x14ac:dyDescent="0.2">
      <c r="A298" s="5" t="s">
        <v>70</v>
      </c>
      <c r="B298" s="7">
        <v>117.66629625303436</v>
      </c>
      <c r="C298" s="7">
        <v>7.1945530509271292</v>
      </c>
      <c r="D298" s="7">
        <f t="shared" si="4"/>
        <v>124.86084930396149</v>
      </c>
    </row>
    <row r="299" spans="1:4" x14ac:dyDescent="0.2">
      <c r="A299" s="5" t="s">
        <v>224</v>
      </c>
      <c r="B299" s="7">
        <v>117.66629625303436</v>
      </c>
      <c r="C299" s="7">
        <v>6.1191798855852957</v>
      </c>
      <c r="D299" s="7">
        <f t="shared" si="4"/>
        <v>123.78547613861966</v>
      </c>
    </row>
    <row r="300" spans="1:4" x14ac:dyDescent="0.2">
      <c r="A300" s="5" t="s">
        <v>63</v>
      </c>
      <c r="B300" s="7">
        <v>117.66629625303436</v>
      </c>
      <c r="C300" s="7">
        <v>5.3292035574139964</v>
      </c>
      <c r="D300" s="7">
        <f t="shared" si="4"/>
        <v>122.99549981044835</v>
      </c>
    </row>
    <row r="301" spans="1:4" x14ac:dyDescent="0.2">
      <c r="A301" s="5" t="s">
        <v>69</v>
      </c>
      <c r="B301" s="7">
        <v>117.66629625303436</v>
      </c>
      <c r="C301" s="7">
        <v>4.7836049294699894</v>
      </c>
      <c r="D301" s="7">
        <f t="shared" si="4"/>
        <v>122.44990118250435</v>
      </c>
    </row>
    <row r="302" spans="1:4" x14ac:dyDescent="0.2">
      <c r="A302" s="5" t="s">
        <v>225</v>
      </c>
      <c r="B302" s="7">
        <v>117.66629625303436</v>
      </c>
      <c r="C302" s="7">
        <v>3.4975515054327326</v>
      </c>
      <c r="D302" s="7">
        <f t="shared" si="4"/>
        <v>121.1638477584671</v>
      </c>
    </row>
    <row r="303" spans="1:4" x14ac:dyDescent="0.2">
      <c r="A303" s="5" t="s">
        <v>57</v>
      </c>
      <c r="B303" s="7">
        <v>117.66629625303436</v>
      </c>
      <c r="C303" s="7">
        <v>3.1441422928143661</v>
      </c>
      <c r="D303" s="7">
        <f t="shared" si="4"/>
        <v>120.81043854584873</v>
      </c>
    </row>
    <row r="304" spans="1:4" x14ac:dyDescent="0.2">
      <c r="A304" s="5" t="s">
        <v>62</v>
      </c>
      <c r="B304" s="7">
        <v>117.66629625303436</v>
      </c>
      <c r="C304" s="7">
        <v>2.0543360911982087</v>
      </c>
      <c r="D304" s="7">
        <f t="shared" si="4"/>
        <v>119.72063234423257</v>
      </c>
    </row>
    <row r="305" spans="1:4" x14ac:dyDescent="0.2">
      <c r="A305" s="5" t="s">
        <v>59</v>
      </c>
      <c r="B305" s="7">
        <v>117.66629625303436</v>
      </c>
      <c r="C305" s="7">
        <v>1.8243642847228616</v>
      </c>
      <c r="D305" s="7">
        <f t="shared" si="4"/>
        <v>119.49066053775722</v>
      </c>
    </row>
    <row r="306" spans="1:4" x14ac:dyDescent="0.2">
      <c r="A306" s="5" t="s">
        <v>53</v>
      </c>
      <c r="B306" s="7">
        <v>117.66629625303436</v>
      </c>
      <c r="C306" s="7">
        <v>1.8088659044452158</v>
      </c>
      <c r="D306" s="7">
        <f t="shared" si="4"/>
        <v>119.47516215747957</v>
      </c>
    </row>
    <row r="307" spans="1:4" x14ac:dyDescent="0.2">
      <c r="A307" s="5" t="s">
        <v>84</v>
      </c>
      <c r="B307" s="7">
        <v>117.66629625303436</v>
      </c>
      <c r="C307" s="7">
        <v>1.3611771403480359</v>
      </c>
      <c r="D307" s="7">
        <f t="shared" si="4"/>
        <v>119.02747339338239</v>
      </c>
    </row>
    <row r="308" spans="1:4" x14ac:dyDescent="0.2">
      <c r="A308" s="5" t="s">
        <v>17</v>
      </c>
      <c r="B308" s="7">
        <v>117.66629625303436</v>
      </c>
      <c r="C308" s="7">
        <v>0.76234524039083718</v>
      </c>
      <c r="D308" s="7">
        <f t="shared" si="4"/>
        <v>118.4286414934252</v>
      </c>
    </row>
    <row r="309" spans="1:4" x14ac:dyDescent="0.2">
      <c r="A309" s="5" t="s">
        <v>6</v>
      </c>
      <c r="B309" s="7">
        <v>117.66629625303436</v>
      </c>
      <c r="C309" s="7">
        <v>0.63746928056180241</v>
      </c>
      <c r="D309" s="7">
        <f t="shared" si="4"/>
        <v>118.30376553359616</v>
      </c>
    </row>
    <row r="310" spans="1:4" x14ac:dyDescent="0.2">
      <c r="A310" s="5" t="s">
        <v>11</v>
      </c>
      <c r="B310" s="7">
        <v>117.66629625303436</v>
      </c>
      <c r="C310" s="7">
        <v>0.41966410974224255</v>
      </c>
      <c r="D310" s="7">
        <f t="shared" si="4"/>
        <v>118.0859603627766</v>
      </c>
    </row>
    <row r="311" spans="1:4" x14ac:dyDescent="0.2">
      <c r="A311" s="5" t="s">
        <v>382</v>
      </c>
      <c r="B311" s="7">
        <v>117.66629625303436</v>
      </c>
      <c r="C311" s="7">
        <v>6.1348886204113676E-2</v>
      </c>
      <c r="D311" s="7">
        <f t="shared" si="4"/>
        <v>117.72764513923848</v>
      </c>
    </row>
    <row r="312" spans="1:4" x14ac:dyDescent="0.2">
      <c r="A312" s="5" t="s">
        <v>288</v>
      </c>
      <c r="B312" s="7">
        <v>117.66629625303436</v>
      </c>
      <c r="C312" s="7">
        <v>0</v>
      </c>
      <c r="D312" s="7">
        <f t="shared" si="4"/>
        <v>117.66629625303436</v>
      </c>
    </row>
    <row r="313" spans="1:4" x14ac:dyDescent="0.2">
      <c r="A313" s="5" t="s">
        <v>250</v>
      </c>
      <c r="B313" s="7">
        <v>117.66629625303436</v>
      </c>
      <c r="C313" s="7">
        <v>0</v>
      </c>
      <c r="D313" s="7">
        <f t="shared" si="4"/>
        <v>117.66629625303436</v>
      </c>
    </row>
    <row r="314" spans="1:4" x14ac:dyDescent="0.2">
      <c r="A314" s="5" t="s">
        <v>56</v>
      </c>
      <c r="B314" s="7">
        <v>0</v>
      </c>
      <c r="C314" s="7">
        <v>2.1319433483065433</v>
      </c>
      <c r="D314" s="7">
        <f t="shared" si="4"/>
        <v>2.1319433483065433</v>
      </c>
    </row>
    <row r="315" spans="1:4" x14ac:dyDescent="0.2">
      <c r="A315" s="5" t="s">
        <v>26</v>
      </c>
      <c r="B315" s="7">
        <v>0</v>
      </c>
      <c r="C315" s="7">
        <v>7.0400917417064418E-2</v>
      </c>
      <c r="D315" s="7">
        <f t="shared" si="4"/>
        <v>7.0400917417064418E-2</v>
      </c>
    </row>
    <row r="316" spans="1:4" x14ac:dyDescent="0.2">
      <c r="A316" s="5" t="s">
        <v>28</v>
      </c>
      <c r="B316" s="7">
        <v>0</v>
      </c>
      <c r="C316" s="7">
        <v>7.0400917417064418E-2</v>
      </c>
      <c r="D316" s="7">
        <f t="shared" si="4"/>
        <v>7.0400917417064418E-2</v>
      </c>
    </row>
    <row r="317" spans="1:4" x14ac:dyDescent="0.2">
      <c r="A317" s="5" t="s">
        <v>34</v>
      </c>
      <c r="B317" s="7">
        <v>0</v>
      </c>
      <c r="C317" s="7">
        <v>7.0400917417064418E-2</v>
      </c>
      <c r="D317" s="7">
        <f t="shared" si="4"/>
        <v>7.0400917417064418E-2</v>
      </c>
    </row>
    <row r="318" spans="1:4" x14ac:dyDescent="0.2">
      <c r="A318" s="5" t="s">
        <v>35</v>
      </c>
      <c r="B318" s="7">
        <v>0</v>
      </c>
      <c r="C318" s="7">
        <v>7.0400917417064418E-2</v>
      </c>
      <c r="D318" s="7">
        <f t="shared" si="4"/>
        <v>7.0400917417064418E-2</v>
      </c>
    </row>
    <row r="319" spans="1:4" x14ac:dyDescent="0.2">
      <c r="A319" s="5" t="s">
        <v>43</v>
      </c>
      <c r="B319" s="7">
        <v>0</v>
      </c>
      <c r="C319" s="7">
        <v>7.0400917417064418E-2</v>
      </c>
      <c r="D319" s="7">
        <f t="shared" si="4"/>
        <v>7.0400917417064418E-2</v>
      </c>
    </row>
    <row r="320" spans="1:4" x14ac:dyDescent="0.2">
      <c r="A320" s="5" t="s">
        <v>47</v>
      </c>
      <c r="B320" s="7">
        <v>0</v>
      </c>
      <c r="C320" s="7">
        <v>7.0400917417064418E-2</v>
      </c>
      <c r="D320" s="7">
        <f t="shared" si="4"/>
        <v>7.0400917417064418E-2</v>
      </c>
    </row>
    <row r="321" spans="1:4" x14ac:dyDescent="0.2">
      <c r="A321" s="5" t="s">
        <v>49</v>
      </c>
      <c r="B321" s="7">
        <v>0</v>
      </c>
      <c r="C321" s="7">
        <v>7.0400917417064418E-2</v>
      </c>
      <c r="D321" s="7">
        <f t="shared" si="4"/>
        <v>7.0400917417064418E-2</v>
      </c>
    </row>
    <row r="322" spans="1:4" x14ac:dyDescent="0.2">
      <c r="A322" s="5" t="s">
        <v>50</v>
      </c>
      <c r="B322" s="7">
        <v>0</v>
      </c>
      <c r="C322" s="7">
        <v>7.0400917417064418E-2</v>
      </c>
      <c r="D322" s="7">
        <f t="shared" si="4"/>
        <v>7.0400917417064418E-2</v>
      </c>
    </row>
    <row r="323" spans="1:4" x14ac:dyDescent="0.2">
      <c r="A323" s="5" t="s">
        <v>37</v>
      </c>
      <c r="B323" s="7">
        <v>0</v>
      </c>
      <c r="C323" s="7">
        <v>7.0400917417064418E-2</v>
      </c>
      <c r="D323" s="7">
        <f t="shared" si="4"/>
        <v>7.0400917417064418E-2</v>
      </c>
    </row>
    <row r="324" spans="1:4" x14ac:dyDescent="0.2">
      <c r="A324" s="5" t="s">
        <v>38</v>
      </c>
      <c r="B324" s="7">
        <v>0</v>
      </c>
      <c r="C324" s="7">
        <v>7.0400917417064418E-2</v>
      </c>
      <c r="D324" s="7">
        <f t="shared" si="4"/>
        <v>7.0400917417064418E-2</v>
      </c>
    </row>
    <row r="325" spans="1:4" x14ac:dyDescent="0.2">
      <c r="A325" s="5" t="s">
        <v>39</v>
      </c>
      <c r="B325" s="7">
        <v>0</v>
      </c>
      <c r="C325" s="7">
        <v>7.0400917417064418E-2</v>
      </c>
      <c r="D325" s="7">
        <f t="shared" si="4"/>
        <v>7.0400917417064418E-2</v>
      </c>
    </row>
    <row r="326" spans="1:4" x14ac:dyDescent="0.2">
      <c r="A326" s="5" t="s">
        <v>22</v>
      </c>
      <c r="B326" s="7">
        <v>0</v>
      </c>
      <c r="C326" s="7">
        <v>7.0400917417064418E-2</v>
      </c>
      <c r="D326" s="7">
        <f t="shared" si="4"/>
        <v>7.0400917417064418E-2</v>
      </c>
    </row>
    <row r="327" spans="1:4" x14ac:dyDescent="0.2">
      <c r="A327" s="5" t="s">
        <v>23</v>
      </c>
      <c r="B327" s="7">
        <v>0</v>
      </c>
      <c r="C327" s="7">
        <v>7.0400917417064418E-2</v>
      </c>
      <c r="D327" s="7">
        <f t="shared" si="4"/>
        <v>7.0400917417064418E-2</v>
      </c>
    </row>
    <row r="328" spans="1:4" x14ac:dyDescent="0.2">
      <c r="A328" s="5" t="s">
        <v>24</v>
      </c>
      <c r="B328" s="7">
        <v>0</v>
      </c>
      <c r="C328" s="7">
        <v>7.0400917417064418E-2</v>
      </c>
      <c r="D328" s="7">
        <f t="shared" si="4"/>
        <v>7.0400917417064418E-2</v>
      </c>
    </row>
    <row r="329" spans="1:4" x14ac:dyDescent="0.2">
      <c r="A329" s="5" t="s">
        <v>25</v>
      </c>
      <c r="B329" s="7">
        <v>0</v>
      </c>
      <c r="C329" s="7">
        <v>7.0400917417064418E-2</v>
      </c>
      <c r="D329" s="7">
        <f t="shared" si="4"/>
        <v>7.0400917417064418E-2</v>
      </c>
    </row>
    <row r="330" spans="1:4" x14ac:dyDescent="0.2">
      <c r="A330" s="5" t="s">
        <v>27</v>
      </c>
      <c r="B330" s="7">
        <v>0</v>
      </c>
      <c r="C330" s="7">
        <v>7.0400917417064418E-2</v>
      </c>
      <c r="D330" s="7">
        <f t="shared" si="4"/>
        <v>7.0400917417064418E-2</v>
      </c>
    </row>
    <row r="331" spans="1:4" x14ac:dyDescent="0.2">
      <c r="A331" s="5" t="s">
        <v>29</v>
      </c>
      <c r="B331" s="7">
        <v>0</v>
      </c>
      <c r="C331" s="7">
        <v>7.0400917417064418E-2</v>
      </c>
      <c r="D331" s="7">
        <f t="shared" si="4"/>
        <v>7.0400917417064418E-2</v>
      </c>
    </row>
    <row r="332" spans="1:4" x14ac:dyDescent="0.2">
      <c r="A332" s="5" t="s">
        <v>30</v>
      </c>
      <c r="B332" s="7">
        <v>0</v>
      </c>
      <c r="C332" s="7">
        <v>7.0400917417064418E-2</v>
      </c>
      <c r="D332" s="7">
        <f t="shared" ref="D332:D342" si="5">SUM(B332:C332)</f>
        <v>7.0400917417064418E-2</v>
      </c>
    </row>
    <row r="333" spans="1:4" x14ac:dyDescent="0.2">
      <c r="A333" s="5" t="s">
        <v>31</v>
      </c>
      <c r="B333" s="7">
        <v>0</v>
      </c>
      <c r="C333" s="7">
        <v>7.0400917417064418E-2</v>
      </c>
      <c r="D333" s="7">
        <f t="shared" si="5"/>
        <v>7.0400917417064418E-2</v>
      </c>
    </row>
    <row r="334" spans="1:4" x14ac:dyDescent="0.2">
      <c r="A334" s="5" t="s">
        <v>32</v>
      </c>
      <c r="B334" s="7">
        <v>0</v>
      </c>
      <c r="C334" s="7">
        <v>7.0400917417064418E-2</v>
      </c>
      <c r="D334" s="7">
        <f t="shared" si="5"/>
        <v>7.0400917417064418E-2</v>
      </c>
    </row>
    <row r="335" spans="1:4" x14ac:dyDescent="0.2">
      <c r="A335" s="5" t="s">
        <v>36</v>
      </c>
      <c r="B335" s="7">
        <v>0</v>
      </c>
      <c r="C335" s="7">
        <v>7.0400917417064418E-2</v>
      </c>
      <c r="D335" s="7">
        <f t="shared" si="5"/>
        <v>7.0400917417064418E-2</v>
      </c>
    </row>
    <row r="336" spans="1:4" x14ac:dyDescent="0.2">
      <c r="A336" s="5" t="s">
        <v>40</v>
      </c>
      <c r="B336" s="7">
        <v>0</v>
      </c>
      <c r="C336" s="7">
        <v>7.0400917417064418E-2</v>
      </c>
      <c r="D336" s="7">
        <f t="shared" si="5"/>
        <v>7.0400917417064418E-2</v>
      </c>
    </row>
    <row r="337" spans="1:4" x14ac:dyDescent="0.2">
      <c r="A337" s="5" t="s">
        <v>41</v>
      </c>
      <c r="B337" s="7">
        <v>0</v>
      </c>
      <c r="C337" s="7">
        <v>7.0400917417064418E-2</v>
      </c>
      <c r="D337" s="7">
        <f t="shared" si="5"/>
        <v>7.0400917417064418E-2</v>
      </c>
    </row>
    <row r="338" spans="1:4" x14ac:dyDescent="0.2">
      <c r="A338" s="5" t="s">
        <v>42</v>
      </c>
      <c r="B338" s="7">
        <v>0</v>
      </c>
      <c r="C338" s="7">
        <v>7.0400917417064418E-2</v>
      </c>
      <c r="D338" s="7">
        <f t="shared" si="5"/>
        <v>7.0400917417064418E-2</v>
      </c>
    </row>
    <row r="339" spans="1:4" x14ac:dyDescent="0.2">
      <c r="A339" s="5" t="s">
        <v>44</v>
      </c>
      <c r="B339" s="7">
        <v>0</v>
      </c>
      <c r="C339" s="7">
        <v>7.0400917417064418E-2</v>
      </c>
      <c r="D339" s="7">
        <f t="shared" si="5"/>
        <v>7.0400917417064418E-2</v>
      </c>
    </row>
    <row r="340" spans="1:4" x14ac:dyDescent="0.2">
      <c r="A340" s="5" t="s">
        <v>45</v>
      </c>
      <c r="B340" s="7">
        <v>0</v>
      </c>
      <c r="C340" s="7">
        <v>7.0400917417064418E-2</v>
      </c>
      <c r="D340" s="7">
        <f t="shared" si="5"/>
        <v>7.0400917417064418E-2</v>
      </c>
    </row>
    <row r="341" spans="1:4" x14ac:dyDescent="0.2">
      <c r="A341" s="5" t="s">
        <v>46</v>
      </c>
      <c r="B341" s="7">
        <v>0</v>
      </c>
      <c r="C341" s="7">
        <v>7.0400917417064418E-2</v>
      </c>
      <c r="D341" s="7">
        <f t="shared" si="5"/>
        <v>7.0400917417064418E-2</v>
      </c>
    </row>
    <row r="342" spans="1:4" x14ac:dyDescent="0.2">
      <c r="A342" s="5" t="s">
        <v>48</v>
      </c>
      <c r="B342" s="7">
        <v>0</v>
      </c>
      <c r="C342" s="7">
        <v>7.0400917417064418E-2</v>
      </c>
      <c r="D342" s="7">
        <f t="shared" si="5"/>
        <v>7.0400917417064418E-2</v>
      </c>
    </row>
  </sheetData>
  <sortState xmlns:xlrd2="http://schemas.microsoft.com/office/spreadsheetml/2017/richdata2" ref="A12:D342">
    <sortCondition descending="1" ref="D12:D34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26D1-5D5F-4D64-9928-9E6DC04D4E79}">
  <dimension ref="A2:H185"/>
  <sheetViews>
    <sheetView topLeftCell="A174" workbookViewId="0">
      <selection activeCell="A186" sqref="A18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Junho de 2023</v>
      </c>
      <c r="C2" s="3"/>
      <c r="D2" s="3"/>
      <c r="H2" s="3"/>
    </row>
    <row r="3" spans="1:8" ht="15" customHeight="1" x14ac:dyDescent="0.2">
      <c r="B3" s="2" t="str">
        <f>Índice!A9</f>
        <v>MÊS DE COMPETÊNCIA: Abril de 2023</v>
      </c>
      <c r="C3" s="3"/>
      <c r="D3" s="3"/>
      <c r="H3" s="3"/>
    </row>
    <row r="5" spans="1:8" x14ac:dyDescent="0.2">
      <c r="A5" s="2" t="s">
        <v>592</v>
      </c>
    </row>
    <row r="6" spans="1:8" x14ac:dyDescent="0.2">
      <c r="A6" s="1" t="s">
        <v>593</v>
      </c>
    </row>
    <row r="8" spans="1:8" x14ac:dyDescent="0.2">
      <c r="A8" s="4" t="s">
        <v>3</v>
      </c>
      <c r="B8" s="6" t="s">
        <v>746</v>
      </c>
    </row>
    <row r="9" spans="1:8" x14ac:dyDescent="0.2">
      <c r="A9" s="10" t="s">
        <v>186</v>
      </c>
      <c r="B9" s="11">
        <v>485191.85904961627</v>
      </c>
    </row>
    <row r="10" spans="1:8" x14ac:dyDescent="0.2">
      <c r="A10" s="5" t="s">
        <v>56</v>
      </c>
      <c r="B10" s="7">
        <v>32.213635430722569</v>
      </c>
    </row>
    <row r="11" spans="1:8" x14ac:dyDescent="0.2">
      <c r="A11" s="5" t="s">
        <v>475</v>
      </c>
      <c r="B11" s="7">
        <v>32.213635430722569</v>
      </c>
    </row>
    <row r="12" spans="1:8" x14ac:dyDescent="0.2">
      <c r="A12" s="5" t="s">
        <v>134</v>
      </c>
      <c r="B12" s="7">
        <v>0</v>
      </c>
    </row>
    <row r="13" spans="1:8" x14ac:dyDescent="0.2">
      <c r="A13" s="5" t="s">
        <v>735</v>
      </c>
      <c r="B13" s="7">
        <v>0</v>
      </c>
    </row>
    <row r="14" spans="1:8" x14ac:dyDescent="0.2">
      <c r="A14" s="5" t="s">
        <v>254</v>
      </c>
      <c r="B14" s="7">
        <v>-44.877314144415166</v>
      </c>
    </row>
    <row r="15" spans="1:8" x14ac:dyDescent="0.2">
      <c r="A15" s="5" t="s">
        <v>33</v>
      </c>
      <c r="B15" s="7">
        <v>-92.519501208782714</v>
      </c>
    </row>
    <row r="16" spans="1:8" x14ac:dyDescent="0.2">
      <c r="A16" s="5" t="s">
        <v>160</v>
      </c>
      <c r="B16" s="7">
        <v>-105.5481593446861</v>
      </c>
    </row>
    <row r="17" spans="1:2" x14ac:dyDescent="0.2">
      <c r="A17" s="5" t="s">
        <v>172</v>
      </c>
      <c r="B17" s="7">
        <v>-105.5481593446861</v>
      </c>
    </row>
    <row r="18" spans="1:2" x14ac:dyDescent="0.2">
      <c r="A18" s="5" t="s">
        <v>231</v>
      </c>
      <c r="B18" s="7">
        <v>-105.5481593446861</v>
      </c>
    </row>
    <row r="19" spans="1:2" x14ac:dyDescent="0.2">
      <c r="A19" s="5" t="s">
        <v>205</v>
      </c>
      <c r="B19" s="7">
        <v>-105.5481593446861</v>
      </c>
    </row>
    <row r="20" spans="1:2" x14ac:dyDescent="0.2">
      <c r="A20" s="5" t="s">
        <v>162</v>
      </c>
      <c r="B20" s="7">
        <v>-105.5481593446861</v>
      </c>
    </row>
    <row r="21" spans="1:2" x14ac:dyDescent="0.2">
      <c r="A21" s="5" t="s">
        <v>474</v>
      </c>
      <c r="B21" s="7">
        <v>-105.5481593446861</v>
      </c>
    </row>
    <row r="22" spans="1:2" x14ac:dyDescent="0.2">
      <c r="A22" s="5" t="s">
        <v>238</v>
      </c>
      <c r="B22" s="7">
        <v>-139.16943690427416</v>
      </c>
    </row>
    <row r="23" spans="1:2" x14ac:dyDescent="0.2">
      <c r="A23" s="5" t="s">
        <v>230</v>
      </c>
      <c r="B23" s="7">
        <v>-140.92249374172658</v>
      </c>
    </row>
    <row r="24" spans="1:2" x14ac:dyDescent="0.2">
      <c r="A24" s="5" t="s">
        <v>240</v>
      </c>
      <c r="B24" s="7">
        <v>-185.79980788614174</v>
      </c>
    </row>
    <row r="25" spans="1:2" x14ac:dyDescent="0.2">
      <c r="A25" s="5" t="s">
        <v>258</v>
      </c>
      <c r="B25" s="7">
        <v>-238.26034270428622</v>
      </c>
    </row>
    <row r="26" spans="1:2" x14ac:dyDescent="0.2">
      <c r="A26" s="5" t="s">
        <v>259</v>
      </c>
      <c r="B26" s="7">
        <v>-238.26034270428622</v>
      </c>
    </row>
    <row r="27" spans="1:2" x14ac:dyDescent="0.2">
      <c r="A27" s="5" t="s">
        <v>260</v>
      </c>
      <c r="B27" s="7">
        <v>-238.26034270428622</v>
      </c>
    </row>
    <row r="28" spans="1:2" x14ac:dyDescent="0.2">
      <c r="A28" s="5" t="s">
        <v>583</v>
      </c>
      <c r="B28" s="7">
        <v>-238.26034270428622</v>
      </c>
    </row>
    <row r="29" spans="1:2" x14ac:dyDescent="0.2">
      <c r="A29" s="5" t="s">
        <v>227</v>
      </c>
      <c r="B29" s="7">
        <v>-238.26034270428622</v>
      </c>
    </row>
    <row r="30" spans="1:2" x14ac:dyDescent="0.2">
      <c r="A30" s="5" t="s">
        <v>261</v>
      </c>
      <c r="B30" s="7">
        <v>-238.26034270428622</v>
      </c>
    </row>
    <row r="31" spans="1:2" x14ac:dyDescent="0.2">
      <c r="A31" s="5" t="s">
        <v>584</v>
      </c>
      <c r="B31" s="7">
        <v>-238.26034270428622</v>
      </c>
    </row>
    <row r="32" spans="1:2" x14ac:dyDescent="0.2">
      <c r="A32" s="5" t="s">
        <v>262</v>
      </c>
      <c r="B32" s="7">
        <v>-238.26034270428622</v>
      </c>
    </row>
    <row r="33" spans="1:2" x14ac:dyDescent="0.2">
      <c r="A33" s="5" t="s">
        <v>585</v>
      </c>
      <c r="B33" s="7">
        <v>-238.26034270428622</v>
      </c>
    </row>
    <row r="34" spans="1:2" x14ac:dyDescent="0.2">
      <c r="A34" s="5" t="s">
        <v>263</v>
      </c>
      <c r="B34" s="7">
        <v>-238.26034270428622</v>
      </c>
    </row>
    <row r="35" spans="1:2" x14ac:dyDescent="0.2">
      <c r="A35" s="5" t="s">
        <v>264</v>
      </c>
      <c r="B35" s="7">
        <v>-238.26034270428622</v>
      </c>
    </row>
    <row r="36" spans="1:2" x14ac:dyDescent="0.2">
      <c r="A36" s="5" t="s">
        <v>265</v>
      </c>
      <c r="B36" s="7">
        <v>-238.26034270428622</v>
      </c>
    </row>
    <row r="37" spans="1:2" x14ac:dyDescent="0.2">
      <c r="A37" s="5" t="s">
        <v>586</v>
      </c>
      <c r="B37" s="7">
        <v>-238.26034270428622</v>
      </c>
    </row>
    <row r="38" spans="1:2" x14ac:dyDescent="0.2">
      <c r="A38" s="5" t="s">
        <v>266</v>
      </c>
      <c r="B38" s="7">
        <v>-238.26034270428622</v>
      </c>
    </row>
    <row r="39" spans="1:2" x14ac:dyDescent="0.2">
      <c r="A39" s="5" t="s">
        <v>587</v>
      </c>
      <c r="B39" s="7">
        <v>-238.26034270428622</v>
      </c>
    </row>
    <row r="40" spans="1:2" x14ac:dyDescent="0.2">
      <c r="A40" s="5" t="s">
        <v>588</v>
      </c>
      <c r="B40" s="7">
        <v>-238.26034270428622</v>
      </c>
    </row>
    <row r="41" spans="1:2" x14ac:dyDescent="0.2">
      <c r="A41" s="5" t="s">
        <v>589</v>
      </c>
      <c r="B41" s="7">
        <v>-238.26034270428622</v>
      </c>
    </row>
    <row r="42" spans="1:2" x14ac:dyDescent="0.2">
      <c r="A42" s="5" t="s">
        <v>590</v>
      </c>
      <c r="B42" s="7">
        <v>-238.26034270428622</v>
      </c>
    </row>
    <row r="43" spans="1:2" x14ac:dyDescent="0.2">
      <c r="A43" s="5" t="s">
        <v>268</v>
      </c>
      <c r="B43" s="7">
        <v>-238.26034270428622</v>
      </c>
    </row>
    <row r="44" spans="1:2" x14ac:dyDescent="0.2">
      <c r="A44" s="5" t="s">
        <v>267</v>
      </c>
      <c r="B44" s="7">
        <v>-238.26034270428622</v>
      </c>
    </row>
    <row r="45" spans="1:2" x14ac:dyDescent="0.2">
      <c r="A45" s="5" t="s">
        <v>11</v>
      </c>
      <c r="B45" s="7">
        <v>-275.54000000000002</v>
      </c>
    </row>
    <row r="46" spans="1:2" x14ac:dyDescent="0.2">
      <c r="A46" s="5" t="s">
        <v>6</v>
      </c>
      <c r="B46" s="7">
        <v>-286.6879663899411</v>
      </c>
    </row>
    <row r="47" spans="1:2" x14ac:dyDescent="0.2">
      <c r="A47" s="5" t="s">
        <v>59</v>
      </c>
      <c r="B47" s="7">
        <v>-408.52124396429912</v>
      </c>
    </row>
    <row r="48" spans="1:2" x14ac:dyDescent="0.2">
      <c r="A48" s="5" t="s">
        <v>77</v>
      </c>
      <c r="B48" s="7">
        <v>-408.52124396429912</v>
      </c>
    </row>
    <row r="49" spans="1:2" x14ac:dyDescent="0.2">
      <c r="A49" s="5" t="s">
        <v>496</v>
      </c>
      <c r="B49" s="7">
        <v>-457.82</v>
      </c>
    </row>
    <row r="50" spans="1:2" x14ac:dyDescent="0.2">
      <c r="A50" s="5" t="s">
        <v>247</v>
      </c>
      <c r="B50" s="7">
        <v>-477.30612202985981</v>
      </c>
    </row>
    <row r="51" spans="1:2" x14ac:dyDescent="0.2">
      <c r="A51" s="5" t="s">
        <v>55</v>
      </c>
      <c r="B51" s="7">
        <v>-477.30612202985981</v>
      </c>
    </row>
    <row r="52" spans="1:2" x14ac:dyDescent="0.2">
      <c r="A52" s="5" t="s">
        <v>8</v>
      </c>
      <c r="B52" s="7">
        <v>-492.73467366350479</v>
      </c>
    </row>
    <row r="53" spans="1:2" x14ac:dyDescent="0.2">
      <c r="A53" s="5" t="s">
        <v>58</v>
      </c>
      <c r="B53" s="7">
        <v>-569.82562323864249</v>
      </c>
    </row>
    <row r="54" spans="1:2" x14ac:dyDescent="0.2">
      <c r="A54" s="5" t="s">
        <v>171</v>
      </c>
      <c r="B54" s="7">
        <v>-569.82562323864249</v>
      </c>
    </row>
    <row r="55" spans="1:2" x14ac:dyDescent="0.2">
      <c r="A55" s="5" t="s">
        <v>91</v>
      </c>
      <c r="B55" s="7">
        <v>-569.82562323864249</v>
      </c>
    </row>
    <row r="56" spans="1:2" x14ac:dyDescent="0.2">
      <c r="A56" s="5" t="s">
        <v>246</v>
      </c>
      <c r="B56" s="7">
        <v>-569.82562323864249</v>
      </c>
    </row>
    <row r="57" spans="1:2" x14ac:dyDescent="0.2">
      <c r="A57" s="5" t="s">
        <v>74</v>
      </c>
      <c r="B57" s="7">
        <v>-569.82562323864249</v>
      </c>
    </row>
    <row r="58" spans="1:2" x14ac:dyDescent="0.2">
      <c r="A58" s="5" t="s">
        <v>177</v>
      </c>
      <c r="B58" s="7">
        <v>-569.82562323864249</v>
      </c>
    </row>
    <row r="59" spans="1:2" x14ac:dyDescent="0.2">
      <c r="A59" s="5" t="s">
        <v>253</v>
      </c>
      <c r="B59" s="7">
        <v>-569.82562323864249</v>
      </c>
    </row>
    <row r="60" spans="1:2" x14ac:dyDescent="0.2">
      <c r="A60" s="5" t="s">
        <v>102</v>
      </c>
      <c r="B60" s="7">
        <v>-569.82562323864249</v>
      </c>
    </row>
    <row r="61" spans="1:2" x14ac:dyDescent="0.2">
      <c r="A61" s="5" t="s">
        <v>89</v>
      </c>
      <c r="B61" s="7">
        <v>-569.82562323864249</v>
      </c>
    </row>
    <row r="62" spans="1:2" x14ac:dyDescent="0.2">
      <c r="A62" s="5" t="s">
        <v>152</v>
      </c>
      <c r="B62" s="7">
        <v>-569.82562323864249</v>
      </c>
    </row>
    <row r="63" spans="1:2" x14ac:dyDescent="0.2">
      <c r="A63" s="5" t="s">
        <v>72</v>
      </c>
      <c r="B63" s="7">
        <v>-569.82562323864249</v>
      </c>
    </row>
    <row r="64" spans="1:2" x14ac:dyDescent="0.2">
      <c r="A64" s="5" t="s">
        <v>57</v>
      </c>
      <c r="B64" s="7">
        <v>-569.82562323864249</v>
      </c>
    </row>
    <row r="65" spans="1:2" x14ac:dyDescent="0.2">
      <c r="A65" s="5" t="s">
        <v>124</v>
      </c>
      <c r="B65" s="7">
        <v>-569.82562323864249</v>
      </c>
    </row>
    <row r="66" spans="1:2" x14ac:dyDescent="0.2">
      <c r="A66" s="5" t="s">
        <v>63</v>
      </c>
      <c r="B66" s="7">
        <v>-569.82562323864249</v>
      </c>
    </row>
    <row r="67" spans="1:2" x14ac:dyDescent="0.2">
      <c r="A67" s="5" t="s">
        <v>14</v>
      </c>
      <c r="B67" s="7">
        <v>-569.82562323864249</v>
      </c>
    </row>
    <row r="68" spans="1:2" x14ac:dyDescent="0.2">
      <c r="A68" s="5" t="s">
        <v>70</v>
      </c>
      <c r="B68" s="7">
        <v>-569.82562323864249</v>
      </c>
    </row>
    <row r="69" spans="1:2" x14ac:dyDescent="0.2">
      <c r="A69" s="5" t="s">
        <v>84</v>
      </c>
      <c r="B69" s="7">
        <v>-569.82562323864249</v>
      </c>
    </row>
    <row r="70" spans="1:2" x14ac:dyDescent="0.2">
      <c r="A70" s="5" t="s">
        <v>159</v>
      </c>
      <c r="B70" s="7">
        <v>-569.82562323864249</v>
      </c>
    </row>
    <row r="71" spans="1:2" x14ac:dyDescent="0.2">
      <c r="A71" s="5" t="s">
        <v>192</v>
      </c>
      <c r="B71" s="7">
        <v>-569.82562323864249</v>
      </c>
    </row>
    <row r="72" spans="1:2" x14ac:dyDescent="0.2">
      <c r="A72" s="5" t="s">
        <v>19</v>
      </c>
      <c r="B72" s="7">
        <v>-569.82562323864249</v>
      </c>
    </row>
    <row r="73" spans="1:2" x14ac:dyDescent="0.2">
      <c r="A73" s="5" t="s">
        <v>13</v>
      </c>
      <c r="B73" s="7">
        <v>-569.82562323864249</v>
      </c>
    </row>
    <row r="74" spans="1:2" x14ac:dyDescent="0.2">
      <c r="A74" s="5" t="s">
        <v>5</v>
      </c>
      <c r="B74" s="7">
        <v>-569.82562323864249</v>
      </c>
    </row>
    <row r="75" spans="1:2" x14ac:dyDescent="0.2">
      <c r="A75" s="5" t="s">
        <v>7</v>
      </c>
      <c r="B75" s="7">
        <v>-569.82562323864249</v>
      </c>
    </row>
    <row r="76" spans="1:2" x14ac:dyDescent="0.2">
      <c r="A76" s="5" t="s">
        <v>10</v>
      </c>
      <c r="B76" s="7">
        <v>-569.82562323864249</v>
      </c>
    </row>
    <row r="77" spans="1:2" x14ac:dyDescent="0.2">
      <c r="A77" s="5" t="s">
        <v>18</v>
      </c>
      <c r="B77" s="7">
        <v>-569.82562323864249</v>
      </c>
    </row>
    <row r="78" spans="1:2" x14ac:dyDescent="0.2">
      <c r="A78" s="5" t="s">
        <v>54</v>
      </c>
      <c r="B78" s="7">
        <v>-569.82562323864249</v>
      </c>
    </row>
    <row r="79" spans="1:2" x14ac:dyDescent="0.2">
      <c r="A79" s="5" t="s">
        <v>200</v>
      </c>
      <c r="B79" s="7">
        <v>-569.82562323864249</v>
      </c>
    </row>
    <row r="80" spans="1:2" x14ac:dyDescent="0.2">
      <c r="A80" s="5" t="s">
        <v>81</v>
      </c>
      <c r="B80" s="7">
        <v>-569.82562323864249</v>
      </c>
    </row>
    <row r="81" spans="1:2" x14ac:dyDescent="0.2">
      <c r="A81" s="5" t="s">
        <v>105</v>
      </c>
      <c r="B81" s="7">
        <v>-602.03925866936504</v>
      </c>
    </row>
    <row r="82" spans="1:2" x14ac:dyDescent="0.2">
      <c r="A82" s="5" t="s">
        <v>80</v>
      </c>
      <c r="B82" s="7">
        <v>-602.03925866936504</v>
      </c>
    </row>
    <row r="83" spans="1:2" x14ac:dyDescent="0.2">
      <c r="A83" s="5" t="s">
        <v>16</v>
      </c>
      <c r="B83" s="7">
        <v>-602.03925866936504</v>
      </c>
    </row>
    <row r="84" spans="1:2" x14ac:dyDescent="0.2">
      <c r="A84" s="5" t="s">
        <v>76</v>
      </c>
      <c r="B84" s="7">
        <v>-602.03925866936504</v>
      </c>
    </row>
    <row r="85" spans="1:2" x14ac:dyDescent="0.2">
      <c r="A85" s="5" t="s">
        <v>95</v>
      </c>
      <c r="B85" s="7">
        <v>-602.03925866936504</v>
      </c>
    </row>
    <row r="86" spans="1:2" x14ac:dyDescent="0.2">
      <c r="A86" s="5" t="s">
        <v>51</v>
      </c>
      <c r="B86" s="7">
        <v>-602.03925866936504</v>
      </c>
    </row>
    <row r="87" spans="1:2" x14ac:dyDescent="0.2">
      <c r="A87" s="5" t="s">
        <v>100</v>
      </c>
      <c r="B87" s="7">
        <v>-602.03925866936504</v>
      </c>
    </row>
    <row r="88" spans="1:2" x14ac:dyDescent="0.2">
      <c r="A88" s="5" t="s">
        <v>224</v>
      </c>
      <c r="B88" s="7">
        <v>-602.03925866936504</v>
      </c>
    </row>
    <row r="89" spans="1:2" x14ac:dyDescent="0.2">
      <c r="A89" s="5" t="s">
        <v>241</v>
      </c>
      <c r="B89" s="7">
        <v>-602.03925866936504</v>
      </c>
    </row>
    <row r="90" spans="1:2" x14ac:dyDescent="0.2">
      <c r="A90" s="5" t="s">
        <v>96</v>
      </c>
      <c r="B90" s="7">
        <v>-602.03925866936504</v>
      </c>
    </row>
    <row r="91" spans="1:2" x14ac:dyDescent="0.2">
      <c r="A91" s="5" t="s">
        <v>129</v>
      </c>
      <c r="B91" s="7">
        <v>-602.03925866936504</v>
      </c>
    </row>
    <row r="92" spans="1:2" x14ac:dyDescent="0.2">
      <c r="A92" s="5" t="s">
        <v>92</v>
      </c>
      <c r="B92" s="7">
        <v>-602.03925866936504</v>
      </c>
    </row>
    <row r="93" spans="1:2" x14ac:dyDescent="0.2">
      <c r="A93" s="5" t="s">
        <v>123</v>
      </c>
      <c r="B93" s="7">
        <v>-602.03925866936504</v>
      </c>
    </row>
    <row r="94" spans="1:2" x14ac:dyDescent="0.2">
      <c r="A94" s="5" t="s">
        <v>143</v>
      </c>
      <c r="B94" s="7">
        <v>-602.03925866936504</v>
      </c>
    </row>
    <row r="95" spans="1:2" x14ac:dyDescent="0.2">
      <c r="A95" s="5" t="s">
        <v>17</v>
      </c>
      <c r="B95" s="7">
        <v>-602.03925866936504</v>
      </c>
    </row>
    <row r="96" spans="1:2" x14ac:dyDescent="0.2">
      <c r="A96" s="5" t="s">
        <v>107</v>
      </c>
      <c r="B96" s="7">
        <v>-602.03925866936504</v>
      </c>
    </row>
    <row r="97" spans="1:2" x14ac:dyDescent="0.2">
      <c r="A97" s="5" t="s">
        <v>53</v>
      </c>
      <c r="B97" s="7">
        <v>-602.03925866936504</v>
      </c>
    </row>
    <row r="98" spans="1:2" x14ac:dyDescent="0.2">
      <c r="A98" s="5" t="s">
        <v>88</v>
      </c>
      <c r="B98" s="7">
        <v>-602.03925866936504</v>
      </c>
    </row>
    <row r="99" spans="1:2" x14ac:dyDescent="0.2">
      <c r="A99" s="5" t="s">
        <v>82</v>
      </c>
      <c r="B99" s="7">
        <v>-602.03925866936504</v>
      </c>
    </row>
    <row r="100" spans="1:2" x14ac:dyDescent="0.2">
      <c r="A100" s="5" t="s">
        <v>83</v>
      </c>
      <c r="B100" s="7">
        <v>-602.03925866936504</v>
      </c>
    </row>
    <row r="101" spans="1:2" x14ac:dyDescent="0.2">
      <c r="A101" s="5" t="s">
        <v>139</v>
      </c>
      <c r="B101" s="7">
        <v>-602.03925866936504</v>
      </c>
    </row>
    <row r="102" spans="1:2" x14ac:dyDescent="0.2">
      <c r="A102" s="5" t="s">
        <v>101</v>
      </c>
      <c r="B102" s="7">
        <v>-602.03925866936504</v>
      </c>
    </row>
    <row r="103" spans="1:2" x14ac:dyDescent="0.2">
      <c r="A103" s="5" t="s">
        <v>78</v>
      </c>
      <c r="B103" s="7">
        <v>-602.03925866936504</v>
      </c>
    </row>
    <row r="104" spans="1:2" x14ac:dyDescent="0.2">
      <c r="A104" s="5" t="s">
        <v>52</v>
      </c>
      <c r="B104" s="7">
        <v>-602.03925866936504</v>
      </c>
    </row>
    <row r="105" spans="1:2" x14ac:dyDescent="0.2">
      <c r="A105" s="5" t="s">
        <v>67</v>
      </c>
      <c r="B105" s="7">
        <v>-602.03925866936504</v>
      </c>
    </row>
    <row r="106" spans="1:2" x14ac:dyDescent="0.2">
      <c r="A106" s="5" t="s">
        <v>71</v>
      </c>
      <c r="B106" s="7">
        <v>-602.03925866936504</v>
      </c>
    </row>
    <row r="107" spans="1:2" x14ac:dyDescent="0.2">
      <c r="A107" s="5" t="s">
        <v>87</v>
      </c>
      <c r="B107" s="7">
        <v>-602.03925866936504</v>
      </c>
    </row>
    <row r="108" spans="1:2" x14ac:dyDescent="0.2">
      <c r="A108" s="5" t="s">
        <v>61</v>
      </c>
      <c r="B108" s="7">
        <v>-602.03925866936504</v>
      </c>
    </row>
    <row r="109" spans="1:2" x14ac:dyDescent="0.2">
      <c r="A109" s="5" t="s">
        <v>86</v>
      </c>
      <c r="B109" s="7">
        <v>-602.03925866936504</v>
      </c>
    </row>
    <row r="110" spans="1:2" x14ac:dyDescent="0.2">
      <c r="A110" s="5" t="s">
        <v>79</v>
      </c>
      <c r="B110" s="7">
        <v>-602.03925866936504</v>
      </c>
    </row>
    <row r="111" spans="1:2" x14ac:dyDescent="0.2">
      <c r="A111" s="5" t="s">
        <v>85</v>
      </c>
      <c r="B111" s="7">
        <v>-602.03925866936504</v>
      </c>
    </row>
    <row r="112" spans="1:2" x14ac:dyDescent="0.2">
      <c r="A112" s="5" t="s">
        <v>20</v>
      </c>
      <c r="B112" s="7">
        <v>-602.03925866936504</v>
      </c>
    </row>
    <row r="113" spans="1:2" x14ac:dyDescent="0.2">
      <c r="A113" s="5" t="s">
        <v>15</v>
      </c>
      <c r="B113" s="7">
        <v>-602.03925866936504</v>
      </c>
    </row>
    <row r="114" spans="1:2" x14ac:dyDescent="0.2">
      <c r="A114" s="5" t="s">
        <v>90</v>
      </c>
      <c r="B114" s="7">
        <v>-602.03925866936504</v>
      </c>
    </row>
    <row r="115" spans="1:2" x14ac:dyDescent="0.2">
      <c r="A115" s="5" t="s">
        <v>69</v>
      </c>
      <c r="B115" s="7">
        <v>-602.03925866936504</v>
      </c>
    </row>
    <row r="116" spans="1:2" x14ac:dyDescent="0.2">
      <c r="A116" s="5" t="s">
        <v>68</v>
      </c>
      <c r="B116" s="7">
        <v>-602.03925866936504</v>
      </c>
    </row>
    <row r="117" spans="1:2" x14ac:dyDescent="0.2">
      <c r="A117" s="5" t="s">
        <v>94</v>
      </c>
      <c r="B117" s="7">
        <v>-602.03925866936504</v>
      </c>
    </row>
    <row r="118" spans="1:2" x14ac:dyDescent="0.2">
      <c r="A118" s="5" t="s">
        <v>97</v>
      </c>
      <c r="B118" s="7">
        <v>-602.03925866936504</v>
      </c>
    </row>
    <row r="119" spans="1:2" x14ac:dyDescent="0.2">
      <c r="A119" s="5" t="s">
        <v>226</v>
      </c>
      <c r="B119" s="7">
        <v>-1110.9836484590587</v>
      </c>
    </row>
    <row r="120" spans="1:2" x14ac:dyDescent="0.2">
      <c r="A120" s="5" t="s">
        <v>176</v>
      </c>
      <c r="B120" s="7">
        <v>-1361.9357616242974</v>
      </c>
    </row>
    <row r="121" spans="1:2" x14ac:dyDescent="0.2">
      <c r="A121" s="5" t="s">
        <v>234</v>
      </c>
      <c r="B121" s="7">
        <v>-1706.0862751378963</v>
      </c>
    </row>
    <row r="122" spans="1:2" x14ac:dyDescent="0.2">
      <c r="A122" s="5" t="s">
        <v>591</v>
      </c>
      <c r="B122" s="7">
        <v>-1882.2681305130463</v>
      </c>
    </row>
    <row r="123" spans="1:2" x14ac:dyDescent="0.2">
      <c r="A123" s="5" t="s">
        <v>244</v>
      </c>
      <c r="B123" s="7">
        <v>-2076.4365956942047</v>
      </c>
    </row>
    <row r="124" spans="1:2" x14ac:dyDescent="0.2">
      <c r="A124" s="5" t="s">
        <v>9</v>
      </c>
      <c r="B124" s="7">
        <v>-2136.7424614722645</v>
      </c>
    </row>
    <row r="125" spans="1:2" x14ac:dyDescent="0.2">
      <c r="A125" s="5" t="s">
        <v>12</v>
      </c>
      <c r="B125" s="7">
        <v>-2136.7424614722645</v>
      </c>
    </row>
    <row r="126" spans="1:2" x14ac:dyDescent="0.2">
      <c r="A126" s="5" t="s">
        <v>235</v>
      </c>
      <c r="B126" s="7">
        <v>-2811.4790179459587</v>
      </c>
    </row>
    <row r="127" spans="1:2" x14ac:dyDescent="0.2">
      <c r="A127" s="5" t="s">
        <v>404</v>
      </c>
      <c r="B127" s="7">
        <v>-2843.6926533766814</v>
      </c>
    </row>
    <row r="128" spans="1:2" x14ac:dyDescent="0.2">
      <c r="A128" s="5" t="s">
        <v>232</v>
      </c>
      <c r="B128" s="7">
        <v>-2949.2408127213675</v>
      </c>
    </row>
    <row r="129" spans="1:2" x14ac:dyDescent="0.2">
      <c r="A129" s="5" t="s">
        <v>126</v>
      </c>
      <c r="B129" s="7">
        <v>-3034.200454024116</v>
      </c>
    </row>
    <row r="130" spans="1:2" x14ac:dyDescent="0.2">
      <c r="A130" s="5" t="s">
        <v>179</v>
      </c>
      <c r="B130" s="7">
        <v>-3195.5048332984597</v>
      </c>
    </row>
    <row r="131" spans="1:2" x14ac:dyDescent="0.2">
      <c r="A131" s="5" t="s">
        <v>150</v>
      </c>
      <c r="B131" s="7">
        <v>-4353.6869191812129</v>
      </c>
    </row>
    <row r="132" spans="1:2" x14ac:dyDescent="0.2">
      <c r="A132" s="5" t="s">
        <v>173</v>
      </c>
      <c r="B132" s="7">
        <v>-7548.2019858018566</v>
      </c>
    </row>
    <row r="133" spans="1:2" x14ac:dyDescent="0.2">
      <c r="A133" s="5" t="s">
        <v>184</v>
      </c>
      <c r="B133" s="7">
        <v>-7548.2019858018566</v>
      </c>
    </row>
    <row r="134" spans="1:2" x14ac:dyDescent="0.2">
      <c r="A134" s="5" t="s">
        <v>199</v>
      </c>
      <c r="B134" s="7">
        <v>-7548.2019858018566</v>
      </c>
    </row>
    <row r="135" spans="1:2" x14ac:dyDescent="0.2">
      <c r="A135" s="5" t="s">
        <v>203</v>
      </c>
      <c r="B135" s="7">
        <v>-7548.2019858018566</v>
      </c>
    </row>
    <row r="136" spans="1:2" x14ac:dyDescent="0.2">
      <c r="A136" s="5" t="s">
        <v>140</v>
      </c>
      <c r="B136" s="7">
        <v>-7580.4156212325797</v>
      </c>
    </row>
    <row r="137" spans="1:2" x14ac:dyDescent="0.2">
      <c r="A137" s="5" t="s">
        <v>141</v>
      </c>
      <c r="B137" s="7">
        <v>-7580.4156212325797</v>
      </c>
    </row>
    <row r="138" spans="1:2" x14ac:dyDescent="0.2">
      <c r="A138" s="5" t="s">
        <v>62</v>
      </c>
      <c r="B138" s="7">
        <v>-7580.4156212325797</v>
      </c>
    </row>
    <row r="139" spans="1:2" x14ac:dyDescent="0.2">
      <c r="A139" s="5" t="s">
        <v>493</v>
      </c>
      <c r="B139" s="7">
        <v>-7580.4156212325797</v>
      </c>
    </row>
    <row r="140" spans="1:2" x14ac:dyDescent="0.2">
      <c r="A140" s="5" t="s">
        <v>75</v>
      </c>
      <c r="B140" s="7">
        <v>-7580.4156212325797</v>
      </c>
    </row>
    <row r="141" spans="1:2" x14ac:dyDescent="0.2">
      <c r="A141" s="5" t="s">
        <v>21</v>
      </c>
      <c r="B141" s="7">
        <v>-7580.4156212325797</v>
      </c>
    </row>
    <row r="142" spans="1:2" x14ac:dyDescent="0.2">
      <c r="A142" s="5" t="s">
        <v>133</v>
      </c>
      <c r="B142" s="7">
        <v>-7580.4156212325797</v>
      </c>
    </row>
    <row r="143" spans="1:2" x14ac:dyDescent="0.2">
      <c r="A143" s="5" t="s">
        <v>108</v>
      </c>
      <c r="B143" s="7">
        <v>-7580.4156212325797</v>
      </c>
    </row>
    <row r="144" spans="1:2" x14ac:dyDescent="0.2">
      <c r="A144" s="5" t="s">
        <v>131</v>
      </c>
      <c r="B144" s="7">
        <v>-7580.4156212325797</v>
      </c>
    </row>
    <row r="145" spans="1:2" x14ac:dyDescent="0.2">
      <c r="A145" s="5" t="s">
        <v>142</v>
      </c>
      <c r="B145" s="7">
        <v>-7580.4156212325797</v>
      </c>
    </row>
    <row r="146" spans="1:2" x14ac:dyDescent="0.2">
      <c r="A146" s="5" t="s">
        <v>130</v>
      </c>
      <c r="B146" s="7">
        <v>-7580.4156212325797</v>
      </c>
    </row>
    <row r="147" spans="1:2" x14ac:dyDescent="0.2">
      <c r="A147" s="5" t="s">
        <v>204</v>
      </c>
      <c r="B147" s="7">
        <v>-7580.4156212325797</v>
      </c>
    </row>
    <row r="148" spans="1:2" x14ac:dyDescent="0.2">
      <c r="A148" s="5" t="s">
        <v>166</v>
      </c>
      <c r="B148" s="7">
        <v>-7685.9637805772654</v>
      </c>
    </row>
    <row r="149" spans="1:2" x14ac:dyDescent="0.2">
      <c r="A149" s="5" t="s">
        <v>98</v>
      </c>
      <c r="B149" s="7">
        <v>-7685.9637805772654</v>
      </c>
    </row>
    <row r="150" spans="1:2" x14ac:dyDescent="0.2">
      <c r="A150" s="5" t="s">
        <v>147</v>
      </c>
      <c r="B150" s="7">
        <v>-7685.9637805772654</v>
      </c>
    </row>
    <row r="151" spans="1:2" x14ac:dyDescent="0.2">
      <c r="A151" s="5" t="s">
        <v>111</v>
      </c>
      <c r="B151" s="7">
        <v>-7685.9637805772654</v>
      </c>
    </row>
    <row r="152" spans="1:2" x14ac:dyDescent="0.2">
      <c r="A152" s="5" t="s">
        <v>149</v>
      </c>
      <c r="B152" s="7">
        <v>-7685.9637805772654</v>
      </c>
    </row>
    <row r="153" spans="1:2" x14ac:dyDescent="0.2">
      <c r="A153" s="5" t="s">
        <v>66</v>
      </c>
      <c r="B153" s="7">
        <v>-7685.9637805772654</v>
      </c>
    </row>
    <row r="154" spans="1:2" x14ac:dyDescent="0.2">
      <c r="A154" s="5" t="s">
        <v>151</v>
      </c>
      <c r="B154" s="7">
        <v>-7685.9637805772654</v>
      </c>
    </row>
    <row r="155" spans="1:2" x14ac:dyDescent="0.2">
      <c r="A155" s="5" t="s">
        <v>103</v>
      </c>
      <c r="B155" s="7">
        <v>-7685.9637805772654</v>
      </c>
    </row>
    <row r="156" spans="1:2" x14ac:dyDescent="0.2">
      <c r="A156" s="5" t="s">
        <v>157</v>
      </c>
      <c r="B156" s="7">
        <v>-7685.9637805772654</v>
      </c>
    </row>
    <row r="157" spans="1:2" x14ac:dyDescent="0.2">
      <c r="A157" s="5" t="s">
        <v>127</v>
      </c>
      <c r="B157" s="7">
        <v>-7685.9637805772654</v>
      </c>
    </row>
    <row r="158" spans="1:2" x14ac:dyDescent="0.2">
      <c r="A158" s="5" t="s">
        <v>132</v>
      </c>
      <c r="B158" s="7">
        <v>-7685.9637805772654</v>
      </c>
    </row>
    <row r="159" spans="1:2" x14ac:dyDescent="0.2">
      <c r="A159" s="5" t="s">
        <v>193</v>
      </c>
      <c r="B159" s="7">
        <v>-7685.9637805772654</v>
      </c>
    </row>
    <row r="160" spans="1:2" x14ac:dyDescent="0.2">
      <c r="A160" s="5" t="s">
        <v>194</v>
      </c>
      <c r="B160" s="7">
        <v>-7685.9637805772654</v>
      </c>
    </row>
    <row r="161" spans="1:2" x14ac:dyDescent="0.2">
      <c r="A161" s="5" t="s">
        <v>161</v>
      </c>
      <c r="B161" s="7">
        <v>-7685.9637805772654</v>
      </c>
    </row>
    <row r="162" spans="1:2" x14ac:dyDescent="0.2">
      <c r="A162" s="5" t="s">
        <v>73</v>
      </c>
      <c r="B162" s="7">
        <v>-7685.9637805772654</v>
      </c>
    </row>
    <row r="163" spans="1:2" x14ac:dyDescent="0.2">
      <c r="A163" s="5" t="s">
        <v>195</v>
      </c>
      <c r="B163" s="7">
        <v>-7685.9637805772654</v>
      </c>
    </row>
    <row r="164" spans="1:2" x14ac:dyDescent="0.2">
      <c r="A164" s="5" t="s">
        <v>197</v>
      </c>
      <c r="B164" s="7">
        <v>-7685.9637805772654</v>
      </c>
    </row>
    <row r="165" spans="1:2" x14ac:dyDescent="0.2">
      <c r="A165" s="5" t="s">
        <v>60</v>
      </c>
      <c r="B165" s="7">
        <v>-7685.9637805772654</v>
      </c>
    </row>
    <row r="166" spans="1:2" x14ac:dyDescent="0.2">
      <c r="A166" s="5" t="s">
        <v>65</v>
      </c>
      <c r="B166" s="7">
        <v>-7685.9637805772654</v>
      </c>
    </row>
    <row r="167" spans="1:2" x14ac:dyDescent="0.2">
      <c r="A167" s="5" t="s">
        <v>165</v>
      </c>
      <c r="B167" s="7">
        <v>-7685.9637805772654</v>
      </c>
    </row>
    <row r="168" spans="1:2" x14ac:dyDescent="0.2">
      <c r="A168" s="5" t="s">
        <v>174</v>
      </c>
      <c r="B168" s="7">
        <v>-7685.9637805772654</v>
      </c>
    </row>
    <row r="169" spans="1:2" x14ac:dyDescent="0.2">
      <c r="A169" s="5" t="s">
        <v>175</v>
      </c>
      <c r="B169" s="7">
        <v>-7685.9637805772654</v>
      </c>
    </row>
    <row r="170" spans="1:2" x14ac:dyDescent="0.2">
      <c r="A170" s="5" t="s">
        <v>178</v>
      </c>
      <c r="B170" s="7">
        <v>-7685.9637805772654</v>
      </c>
    </row>
    <row r="171" spans="1:2" x14ac:dyDescent="0.2">
      <c r="A171" s="5" t="s">
        <v>180</v>
      </c>
      <c r="B171" s="7">
        <v>-7685.9637805772654</v>
      </c>
    </row>
    <row r="172" spans="1:2" x14ac:dyDescent="0.2">
      <c r="A172" s="5" t="s">
        <v>181</v>
      </c>
      <c r="B172" s="7">
        <v>-7685.9637805772654</v>
      </c>
    </row>
    <row r="173" spans="1:2" x14ac:dyDescent="0.2">
      <c r="A173" s="5" t="s">
        <v>182</v>
      </c>
      <c r="B173" s="7">
        <v>-7685.9637805772654</v>
      </c>
    </row>
    <row r="174" spans="1:2" x14ac:dyDescent="0.2">
      <c r="A174" s="5" t="s">
        <v>183</v>
      </c>
      <c r="B174" s="7">
        <v>-7685.9637805772654</v>
      </c>
    </row>
    <row r="175" spans="1:2" x14ac:dyDescent="0.2">
      <c r="A175" s="5" t="s">
        <v>185</v>
      </c>
      <c r="B175" s="7">
        <v>-7685.9637805772654</v>
      </c>
    </row>
    <row r="176" spans="1:2" x14ac:dyDescent="0.2">
      <c r="A176" s="5" t="s">
        <v>188</v>
      </c>
      <c r="B176" s="7">
        <v>-7685.9637805772654</v>
      </c>
    </row>
    <row r="177" spans="1:2" x14ac:dyDescent="0.2">
      <c r="A177" s="5" t="s">
        <v>189</v>
      </c>
      <c r="B177" s="7">
        <v>-7685.9637805772654</v>
      </c>
    </row>
    <row r="178" spans="1:2" x14ac:dyDescent="0.2">
      <c r="A178" s="5" t="s">
        <v>190</v>
      </c>
      <c r="B178" s="7">
        <v>-7685.9637805772654</v>
      </c>
    </row>
    <row r="179" spans="1:2" x14ac:dyDescent="0.2">
      <c r="A179" s="5" t="s">
        <v>191</v>
      </c>
      <c r="B179" s="7">
        <v>-7685.9637805772654</v>
      </c>
    </row>
    <row r="180" spans="1:2" x14ac:dyDescent="0.2">
      <c r="A180" s="5" t="s">
        <v>196</v>
      </c>
      <c r="B180" s="7">
        <v>-7685.9637805772654</v>
      </c>
    </row>
    <row r="181" spans="1:2" x14ac:dyDescent="0.2">
      <c r="A181" s="5" t="s">
        <v>128</v>
      </c>
      <c r="B181" s="7">
        <v>-7685.9637805772654</v>
      </c>
    </row>
    <row r="182" spans="1:2" x14ac:dyDescent="0.2">
      <c r="A182" s="5" t="s">
        <v>201</v>
      </c>
      <c r="B182" s="7">
        <v>-7685.9637805772654</v>
      </c>
    </row>
    <row r="183" spans="1:2" x14ac:dyDescent="0.2">
      <c r="A183" s="5" t="s">
        <v>110</v>
      </c>
      <c r="B183" s="7">
        <v>-7685.9637805772654</v>
      </c>
    </row>
    <row r="184" spans="1:2" x14ac:dyDescent="0.2">
      <c r="A184" s="5" t="s">
        <v>202</v>
      </c>
      <c r="B184" s="7">
        <v>-7685.9637805772654</v>
      </c>
    </row>
    <row r="185" spans="1:2" x14ac:dyDescent="0.2">
      <c r="A185" s="27" t="s">
        <v>748</v>
      </c>
    </row>
  </sheetData>
  <sortState xmlns:xlrd2="http://schemas.microsoft.com/office/spreadsheetml/2017/richdata2" ref="A9:B184">
    <sortCondition descending="1" ref="B9:B184"/>
  </sortState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31</vt:i4>
      </vt:variant>
    </vt:vector>
  </HeadingPairs>
  <TitlesOfParts>
    <vt:vector size="31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2023-06-22T18:45:15Z</dcterms:modified>
</cp:coreProperties>
</file>